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melia.topuzaru\Desktop\CAMELIA\BROSURA  completa\brosura 2013-2014 romana\ARHIVA\"/>
    </mc:Choice>
  </mc:AlternateContent>
  <bookViews>
    <workbookView xWindow="10665" yWindow="60" windowWidth="7920" windowHeight="11640"/>
  </bookViews>
  <sheets>
    <sheet name="ECHIL RESURSE 2013 CURENTE" sheetId="1" r:id="rId1"/>
    <sheet name="CONT PROD SI EXPL 2013 CURENTE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R41" i="1" l="1"/>
  <c r="R37" i="1"/>
  <c r="R31" i="1"/>
  <c r="R27" i="1"/>
  <c r="R25" i="1"/>
  <c r="R23" i="1"/>
  <c r="R13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AB64" i="2"/>
  <c r="AB67" i="2"/>
  <c r="AB66" i="2"/>
  <c r="AB65" i="2"/>
  <c r="C50" i="2"/>
  <c r="C61" i="2" s="1"/>
  <c r="D50" i="2"/>
  <c r="E50" i="2"/>
  <c r="E61" i="2" s="1"/>
  <c r="F50" i="2"/>
  <c r="G50" i="2"/>
  <c r="G61" i="2" s="1"/>
  <c r="H50" i="2"/>
  <c r="I50" i="2"/>
  <c r="J50" i="2"/>
  <c r="K50" i="2"/>
  <c r="K61" i="2" s="1"/>
  <c r="L50" i="2"/>
  <c r="M50" i="2"/>
  <c r="M61" i="2" s="1"/>
  <c r="N50" i="2"/>
  <c r="O50" i="2"/>
  <c r="O61" i="2" s="1"/>
  <c r="P50" i="2"/>
  <c r="Q50" i="2"/>
  <c r="Q61" i="2" s="1"/>
  <c r="R50" i="2"/>
  <c r="S50" i="2"/>
  <c r="S61" i="2" s="1"/>
  <c r="T50" i="2"/>
  <c r="W50" i="2"/>
  <c r="W61" i="2" s="1"/>
  <c r="X50" i="2"/>
  <c r="Y50" i="2"/>
  <c r="Y61" i="2" s="1"/>
  <c r="Z50" i="2"/>
  <c r="AA50" i="2"/>
  <c r="AB50" i="2"/>
  <c r="AC50" i="2"/>
  <c r="AC61" i="2" s="1"/>
  <c r="AD50" i="2"/>
  <c r="AE50" i="2"/>
  <c r="AE61" i="2" s="1"/>
  <c r="AF50" i="2"/>
  <c r="AG50" i="2"/>
  <c r="AG61" i="2" s="1"/>
  <c r="AH50" i="2"/>
  <c r="AI50" i="2"/>
  <c r="AI61" i="2" s="1"/>
  <c r="AJ50" i="2"/>
  <c r="AK50" i="2"/>
  <c r="AK61" i="2" s="1"/>
  <c r="AL50" i="2"/>
  <c r="AM50" i="2"/>
  <c r="AM61" i="2" s="1"/>
  <c r="AN50" i="2"/>
  <c r="C59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W59" i="2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AK59" i="2"/>
  <c r="AL59" i="2"/>
  <c r="AM59" i="2"/>
  <c r="AN59" i="2"/>
  <c r="C60" i="2"/>
  <c r="D60" i="2"/>
  <c r="B60" i="2" s="1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W60" i="2"/>
  <c r="X60" i="2"/>
  <c r="Y60" i="2"/>
  <c r="Z60" i="2"/>
  <c r="AA60" i="2"/>
  <c r="AB60" i="2"/>
  <c r="AC60" i="2"/>
  <c r="AD60" i="2"/>
  <c r="AE60" i="2"/>
  <c r="AF60" i="2"/>
  <c r="AG60" i="2"/>
  <c r="AH60" i="2"/>
  <c r="AI60" i="2"/>
  <c r="AJ60" i="2"/>
  <c r="AK60" i="2"/>
  <c r="AL60" i="2"/>
  <c r="AM60" i="2"/>
  <c r="AN60" i="2"/>
  <c r="C58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G64" i="2"/>
  <c r="G63" i="2"/>
  <c r="X61" i="2"/>
  <c r="Z61" i="2"/>
  <c r="AA61" i="2"/>
  <c r="AB61" i="2"/>
  <c r="AD61" i="2"/>
  <c r="AF61" i="2"/>
  <c r="AH61" i="2"/>
  <c r="AJ61" i="2"/>
  <c r="AL61" i="2"/>
  <c r="AN61" i="2"/>
  <c r="D61" i="2"/>
  <c r="F61" i="2"/>
  <c r="H61" i="2"/>
  <c r="I61" i="2"/>
  <c r="J61" i="2"/>
  <c r="L61" i="2"/>
  <c r="N61" i="2"/>
  <c r="P61" i="2"/>
  <c r="R61" i="2"/>
  <c r="T61" i="2"/>
  <c r="X57" i="2"/>
  <c r="Y57" i="2"/>
  <c r="Z57" i="2"/>
  <c r="AA57" i="2"/>
  <c r="AB57" i="2"/>
  <c r="AC57" i="2"/>
  <c r="AD57" i="2"/>
  <c r="AE57" i="2"/>
  <c r="AF57" i="2"/>
  <c r="AG57" i="2"/>
  <c r="AH57" i="2"/>
  <c r="AI57" i="2"/>
  <c r="AJ57" i="2"/>
  <c r="AK57" i="2"/>
  <c r="AL57" i="2"/>
  <c r="AM57" i="2"/>
  <c r="AN57" i="2"/>
  <c r="W57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C57" i="2"/>
  <c r="B57" i="2" s="1"/>
  <c r="X56" i="2"/>
  <c r="Y56" i="2"/>
  <c r="Z56" i="2"/>
  <c r="AA56" i="2"/>
  <c r="AB56" i="2"/>
  <c r="AC56" i="2"/>
  <c r="AD56" i="2"/>
  <c r="AE56" i="2"/>
  <c r="AF56" i="2"/>
  <c r="AG56" i="2"/>
  <c r="AH56" i="2"/>
  <c r="AI56" i="2"/>
  <c r="AJ56" i="2"/>
  <c r="AK56" i="2"/>
  <c r="AL56" i="2"/>
  <c r="AM56" i="2"/>
  <c r="AN56" i="2"/>
  <c r="W56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C56" i="2"/>
  <c r="X55" i="2"/>
  <c r="Y55" i="2"/>
  <c r="Z55" i="2"/>
  <c r="AA55" i="2"/>
  <c r="AB55" i="2"/>
  <c r="AC55" i="2"/>
  <c r="AD55" i="2"/>
  <c r="AE55" i="2"/>
  <c r="AF55" i="2"/>
  <c r="AG55" i="2"/>
  <c r="AH55" i="2"/>
  <c r="AI55" i="2"/>
  <c r="AJ55" i="2"/>
  <c r="AK55" i="2"/>
  <c r="AL55" i="2"/>
  <c r="AM55" i="2"/>
  <c r="AN55" i="2"/>
  <c r="W55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C55" i="2"/>
  <c r="B55" i="2" s="1"/>
  <c r="X54" i="2"/>
  <c r="Y54" i="2"/>
  <c r="Z54" i="2"/>
  <c r="AA54" i="2"/>
  <c r="AB54" i="2"/>
  <c r="AC54" i="2"/>
  <c r="AD54" i="2"/>
  <c r="AE54" i="2"/>
  <c r="AF54" i="2"/>
  <c r="AG54" i="2"/>
  <c r="AH54" i="2"/>
  <c r="AI54" i="2"/>
  <c r="AJ54" i="2"/>
  <c r="AK54" i="2"/>
  <c r="AL54" i="2"/>
  <c r="AM54" i="2"/>
  <c r="AN54" i="2"/>
  <c r="W54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C54" i="2"/>
  <c r="X51" i="2"/>
  <c r="Y51" i="2"/>
  <c r="Z51" i="2"/>
  <c r="AA51" i="2"/>
  <c r="AB51" i="2"/>
  <c r="AC51" i="2"/>
  <c r="AD51" i="2"/>
  <c r="AE51" i="2"/>
  <c r="AF51" i="2"/>
  <c r="AG51" i="2"/>
  <c r="AH51" i="2"/>
  <c r="AI51" i="2"/>
  <c r="AJ51" i="2"/>
  <c r="AK51" i="2"/>
  <c r="AL51" i="2"/>
  <c r="AM51" i="2"/>
  <c r="AN51" i="2"/>
  <c r="W51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C51" i="2"/>
  <c r="X48" i="2"/>
  <c r="Y48" i="2"/>
  <c r="Z48" i="2"/>
  <c r="AA48" i="2"/>
  <c r="AB48" i="2"/>
  <c r="AC48" i="2"/>
  <c r="AD48" i="2"/>
  <c r="AE48" i="2"/>
  <c r="AF48" i="2"/>
  <c r="AG48" i="2"/>
  <c r="AH48" i="2"/>
  <c r="AI48" i="2"/>
  <c r="AJ48" i="2"/>
  <c r="AK48" i="2"/>
  <c r="AL48" i="2"/>
  <c r="AM48" i="2"/>
  <c r="AN48" i="2"/>
  <c r="W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C48" i="2"/>
  <c r="AF12" i="2"/>
  <c r="AG12" i="2"/>
  <c r="AH12" i="2"/>
  <c r="AI12" i="2"/>
  <c r="AJ12" i="2"/>
  <c r="AK12" i="2"/>
  <c r="AL12" i="2"/>
  <c r="AM12" i="2"/>
  <c r="AN12" i="2"/>
  <c r="AF13" i="2"/>
  <c r="AG13" i="2"/>
  <c r="AH13" i="2"/>
  <c r="AI13" i="2"/>
  <c r="AJ13" i="2"/>
  <c r="AK13" i="2"/>
  <c r="AL13" i="2"/>
  <c r="AM13" i="2"/>
  <c r="AN13" i="2"/>
  <c r="AF14" i="2"/>
  <c r="AG14" i="2"/>
  <c r="AH14" i="2"/>
  <c r="AI14" i="2"/>
  <c r="AJ14" i="2"/>
  <c r="AK14" i="2"/>
  <c r="AL14" i="2"/>
  <c r="AM14" i="2"/>
  <c r="AN14" i="2"/>
  <c r="AF15" i="2"/>
  <c r="AG15" i="2"/>
  <c r="AH15" i="2"/>
  <c r="AI15" i="2"/>
  <c r="AJ15" i="2"/>
  <c r="AK15" i="2"/>
  <c r="AL15" i="2"/>
  <c r="AM15" i="2"/>
  <c r="AN15" i="2"/>
  <c r="AF16" i="2"/>
  <c r="AG16" i="2"/>
  <c r="AH16" i="2"/>
  <c r="AI16" i="2"/>
  <c r="AJ16" i="2"/>
  <c r="AK16" i="2"/>
  <c r="AL16" i="2"/>
  <c r="AM16" i="2"/>
  <c r="AN16" i="2"/>
  <c r="AF17" i="2"/>
  <c r="AG17" i="2"/>
  <c r="AH17" i="2"/>
  <c r="AI17" i="2"/>
  <c r="AJ17" i="2"/>
  <c r="AK17" i="2"/>
  <c r="AL17" i="2"/>
  <c r="AM17" i="2"/>
  <c r="AN17" i="2"/>
  <c r="AF18" i="2"/>
  <c r="AG18" i="2"/>
  <c r="AH18" i="2"/>
  <c r="AI18" i="2"/>
  <c r="AJ18" i="2"/>
  <c r="AK18" i="2"/>
  <c r="AL18" i="2"/>
  <c r="AM18" i="2"/>
  <c r="AN18" i="2"/>
  <c r="AF19" i="2"/>
  <c r="AG19" i="2"/>
  <c r="AH19" i="2"/>
  <c r="AI19" i="2"/>
  <c r="AJ19" i="2"/>
  <c r="AK19" i="2"/>
  <c r="AL19" i="2"/>
  <c r="AM19" i="2"/>
  <c r="AN19" i="2"/>
  <c r="AF20" i="2"/>
  <c r="AG20" i="2"/>
  <c r="AH20" i="2"/>
  <c r="AI20" i="2"/>
  <c r="AJ20" i="2"/>
  <c r="AK20" i="2"/>
  <c r="AL20" i="2"/>
  <c r="AM20" i="2"/>
  <c r="AN20" i="2"/>
  <c r="AF21" i="2"/>
  <c r="AG21" i="2"/>
  <c r="AH21" i="2"/>
  <c r="AI21" i="2"/>
  <c r="AJ21" i="2"/>
  <c r="AK21" i="2"/>
  <c r="AL21" i="2"/>
  <c r="AM21" i="2"/>
  <c r="AN21" i="2"/>
  <c r="AF22" i="2"/>
  <c r="AG22" i="2"/>
  <c r="AH22" i="2"/>
  <c r="AI22" i="2"/>
  <c r="AJ22" i="2"/>
  <c r="AK22" i="2"/>
  <c r="AL22" i="2"/>
  <c r="AM22" i="2"/>
  <c r="AN22" i="2"/>
  <c r="AF23" i="2"/>
  <c r="AG23" i="2"/>
  <c r="AH23" i="2"/>
  <c r="AI23" i="2"/>
  <c r="AJ23" i="2"/>
  <c r="AK23" i="2"/>
  <c r="AL23" i="2"/>
  <c r="AM23" i="2"/>
  <c r="AN23" i="2"/>
  <c r="AF24" i="2"/>
  <c r="AG24" i="2"/>
  <c r="AH24" i="2"/>
  <c r="AI24" i="2"/>
  <c r="AJ24" i="2"/>
  <c r="AK24" i="2"/>
  <c r="AL24" i="2"/>
  <c r="AM24" i="2"/>
  <c r="AN24" i="2"/>
  <c r="AF25" i="2"/>
  <c r="AG25" i="2"/>
  <c r="AH25" i="2"/>
  <c r="AI25" i="2"/>
  <c r="AJ25" i="2"/>
  <c r="AK25" i="2"/>
  <c r="AL25" i="2"/>
  <c r="AM25" i="2"/>
  <c r="AN25" i="2"/>
  <c r="AF26" i="2"/>
  <c r="AG26" i="2"/>
  <c r="AH26" i="2"/>
  <c r="AI26" i="2"/>
  <c r="AJ26" i="2"/>
  <c r="AK26" i="2"/>
  <c r="AL26" i="2"/>
  <c r="AM26" i="2"/>
  <c r="AN26" i="2"/>
  <c r="AF27" i="2"/>
  <c r="AG27" i="2"/>
  <c r="AH27" i="2"/>
  <c r="AI27" i="2"/>
  <c r="AJ27" i="2"/>
  <c r="AK27" i="2"/>
  <c r="AL27" i="2"/>
  <c r="AM27" i="2"/>
  <c r="AN27" i="2"/>
  <c r="AF28" i="2"/>
  <c r="AG28" i="2"/>
  <c r="AH28" i="2"/>
  <c r="AI28" i="2"/>
  <c r="AJ28" i="2"/>
  <c r="AK28" i="2"/>
  <c r="AL28" i="2"/>
  <c r="AM28" i="2"/>
  <c r="AN28" i="2"/>
  <c r="AF29" i="2"/>
  <c r="AG29" i="2"/>
  <c r="AH29" i="2"/>
  <c r="AI29" i="2"/>
  <c r="AJ29" i="2"/>
  <c r="AK29" i="2"/>
  <c r="AL29" i="2"/>
  <c r="AM29" i="2"/>
  <c r="AN29" i="2"/>
  <c r="AF30" i="2"/>
  <c r="AG30" i="2"/>
  <c r="AH30" i="2"/>
  <c r="AI30" i="2"/>
  <c r="AJ30" i="2"/>
  <c r="AK30" i="2"/>
  <c r="AL30" i="2"/>
  <c r="AM30" i="2"/>
  <c r="AN30" i="2"/>
  <c r="AF31" i="2"/>
  <c r="AG31" i="2"/>
  <c r="AH31" i="2"/>
  <c r="AI31" i="2"/>
  <c r="AJ31" i="2"/>
  <c r="AK31" i="2"/>
  <c r="AL31" i="2"/>
  <c r="AM31" i="2"/>
  <c r="AN31" i="2"/>
  <c r="AF32" i="2"/>
  <c r="AG32" i="2"/>
  <c r="AH32" i="2"/>
  <c r="AI32" i="2"/>
  <c r="AJ32" i="2"/>
  <c r="AK32" i="2"/>
  <c r="AL32" i="2"/>
  <c r="AM32" i="2"/>
  <c r="AN32" i="2"/>
  <c r="AF33" i="2"/>
  <c r="AG33" i="2"/>
  <c r="AH33" i="2"/>
  <c r="AI33" i="2"/>
  <c r="AJ33" i="2"/>
  <c r="AK33" i="2"/>
  <c r="AL33" i="2"/>
  <c r="AM33" i="2"/>
  <c r="AN33" i="2"/>
  <c r="AF34" i="2"/>
  <c r="AG34" i="2"/>
  <c r="AH34" i="2"/>
  <c r="AI34" i="2"/>
  <c r="AJ34" i="2"/>
  <c r="AK34" i="2"/>
  <c r="AL34" i="2"/>
  <c r="AM34" i="2"/>
  <c r="AN34" i="2"/>
  <c r="AF35" i="2"/>
  <c r="AG35" i="2"/>
  <c r="AH35" i="2"/>
  <c r="AI35" i="2"/>
  <c r="AJ35" i="2"/>
  <c r="AK35" i="2"/>
  <c r="AL35" i="2"/>
  <c r="AM35" i="2"/>
  <c r="AN35" i="2"/>
  <c r="AF36" i="2"/>
  <c r="AG36" i="2"/>
  <c r="AH36" i="2"/>
  <c r="AI36" i="2"/>
  <c r="AJ36" i="2"/>
  <c r="AK36" i="2"/>
  <c r="AL36" i="2"/>
  <c r="AM36" i="2"/>
  <c r="AN36" i="2"/>
  <c r="AF37" i="2"/>
  <c r="AG37" i="2"/>
  <c r="AH37" i="2"/>
  <c r="AI37" i="2"/>
  <c r="AJ37" i="2"/>
  <c r="AK37" i="2"/>
  <c r="AL37" i="2"/>
  <c r="AM37" i="2"/>
  <c r="AN37" i="2"/>
  <c r="AF38" i="2"/>
  <c r="AG38" i="2"/>
  <c r="AH38" i="2"/>
  <c r="AI38" i="2"/>
  <c r="AJ38" i="2"/>
  <c r="AK38" i="2"/>
  <c r="AL38" i="2"/>
  <c r="AM38" i="2"/>
  <c r="AN38" i="2"/>
  <c r="AF39" i="2"/>
  <c r="AG39" i="2"/>
  <c r="AH39" i="2"/>
  <c r="AI39" i="2"/>
  <c r="AJ39" i="2"/>
  <c r="AK39" i="2"/>
  <c r="AL39" i="2"/>
  <c r="AM39" i="2"/>
  <c r="AN39" i="2"/>
  <c r="AF40" i="2"/>
  <c r="AG40" i="2"/>
  <c r="AH40" i="2"/>
  <c r="AI40" i="2"/>
  <c r="AJ40" i="2"/>
  <c r="AK40" i="2"/>
  <c r="AL40" i="2"/>
  <c r="AM40" i="2"/>
  <c r="AN40" i="2"/>
  <c r="AF41" i="2"/>
  <c r="AG41" i="2"/>
  <c r="AH41" i="2"/>
  <c r="AI41" i="2"/>
  <c r="AJ41" i="2"/>
  <c r="AK41" i="2"/>
  <c r="AL41" i="2"/>
  <c r="AM41" i="2"/>
  <c r="AN41" i="2"/>
  <c r="AF42" i="2"/>
  <c r="AG42" i="2"/>
  <c r="AH42" i="2"/>
  <c r="AI42" i="2"/>
  <c r="AJ42" i="2"/>
  <c r="AK42" i="2"/>
  <c r="AL42" i="2"/>
  <c r="AM42" i="2"/>
  <c r="AN42" i="2"/>
  <c r="AF43" i="2"/>
  <c r="AG43" i="2"/>
  <c r="AH43" i="2"/>
  <c r="AI43" i="2"/>
  <c r="AJ43" i="2"/>
  <c r="AK43" i="2"/>
  <c r="AL43" i="2"/>
  <c r="AM43" i="2"/>
  <c r="AN43" i="2"/>
  <c r="AF44" i="2"/>
  <c r="AG44" i="2"/>
  <c r="AH44" i="2"/>
  <c r="AI44" i="2"/>
  <c r="AJ44" i="2"/>
  <c r="AK44" i="2"/>
  <c r="AL44" i="2"/>
  <c r="AM44" i="2"/>
  <c r="AN44" i="2"/>
  <c r="AF45" i="2"/>
  <c r="AG45" i="2"/>
  <c r="AH45" i="2"/>
  <c r="AI45" i="2"/>
  <c r="AJ45" i="2"/>
  <c r="AK45" i="2"/>
  <c r="AL45" i="2"/>
  <c r="AM45" i="2"/>
  <c r="AN45" i="2"/>
  <c r="AF46" i="2"/>
  <c r="AG46" i="2"/>
  <c r="AH46" i="2"/>
  <c r="AI46" i="2"/>
  <c r="AJ46" i="2"/>
  <c r="AK46" i="2"/>
  <c r="AL46" i="2"/>
  <c r="AM46" i="2"/>
  <c r="AN46" i="2"/>
  <c r="AF47" i="2"/>
  <c r="AG47" i="2"/>
  <c r="AH47" i="2"/>
  <c r="AI47" i="2"/>
  <c r="AJ47" i="2"/>
  <c r="AK47" i="2"/>
  <c r="AL47" i="2"/>
  <c r="AM47" i="2"/>
  <c r="AN47" i="2"/>
  <c r="Z12" i="2"/>
  <c r="AA12" i="2"/>
  <c r="AB12" i="2"/>
  <c r="AC12" i="2"/>
  <c r="AD12" i="2"/>
  <c r="AE12" i="2"/>
  <c r="Z13" i="2"/>
  <c r="AA13" i="2"/>
  <c r="AB13" i="2"/>
  <c r="AC13" i="2"/>
  <c r="AD13" i="2"/>
  <c r="AE13" i="2"/>
  <c r="Z14" i="2"/>
  <c r="AA14" i="2"/>
  <c r="AB14" i="2"/>
  <c r="AC14" i="2"/>
  <c r="AD14" i="2"/>
  <c r="AE14" i="2"/>
  <c r="Z15" i="2"/>
  <c r="AA15" i="2"/>
  <c r="AB15" i="2"/>
  <c r="AC15" i="2"/>
  <c r="AD15" i="2"/>
  <c r="AE15" i="2"/>
  <c r="Z16" i="2"/>
  <c r="AA16" i="2"/>
  <c r="AB16" i="2"/>
  <c r="AC16" i="2"/>
  <c r="AD16" i="2"/>
  <c r="AE16" i="2"/>
  <c r="Z17" i="2"/>
  <c r="AA17" i="2"/>
  <c r="AB17" i="2"/>
  <c r="AC17" i="2"/>
  <c r="AD17" i="2"/>
  <c r="AE17" i="2"/>
  <c r="Z18" i="2"/>
  <c r="AA18" i="2"/>
  <c r="AB18" i="2"/>
  <c r="AC18" i="2"/>
  <c r="AD18" i="2"/>
  <c r="AE18" i="2"/>
  <c r="Z19" i="2"/>
  <c r="AA19" i="2"/>
  <c r="AB19" i="2"/>
  <c r="AC19" i="2"/>
  <c r="AD19" i="2"/>
  <c r="AE19" i="2"/>
  <c r="Z20" i="2"/>
  <c r="AA20" i="2"/>
  <c r="AB20" i="2"/>
  <c r="B20" i="2" s="1"/>
  <c r="AC20" i="2"/>
  <c r="AD20" i="2"/>
  <c r="AE20" i="2"/>
  <c r="Z21" i="2"/>
  <c r="AA21" i="2"/>
  <c r="AB21" i="2"/>
  <c r="AC21" i="2"/>
  <c r="AD21" i="2"/>
  <c r="AE21" i="2"/>
  <c r="Z22" i="2"/>
  <c r="AA22" i="2"/>
  <c r="AB22" i="2"/>
  <c r="AC22" i="2"/>
  <c r="AD22" i="2"/>
  <c r="AE22" i="2"/>
  <c r="Z23" i="2"/>
  <c r="AA23" i="2"/>
  <c r="AB23" i="2"/>
  <c r="AC23" i="2"/>
  <c r="AD23" i="2"/>
  <c r="AE23" i="2"/>
  <c r="Z24" i="2"/>
  <c r="AA24" i="2"/>
  <c r="AB24" i="2"/>
  <c r="AC24" i="2"/>
  <c r="AD24" i="2"/>
  <c r="AE24" i="2"/>
  <c r="Z25" i="2"/>
  <c r="AA25" i="2"/>
  <c r="AB25" i="2"/>
  <c r="AC25" i="2"/>
  <c r="AD25" i="2"/>
  <c r="AE25" i="2"/>
  <c r="Z26" i="2"/>
  <c r="AA26" i="2"/>
  <c r="AB26" i="2"/>
  <c r="AC26" i="2"/>
  <c r="AD26" i="2"/>
  <c r="AE26" i="2"/>
  <c r="Z27" i="2"/>
  <c r="AA27" i="2"/>
  <c r="AB27" i="2"/>
  <c r="AC27" i="2"/>
  <c r="AD27" i="2"/>
  <c r="AE27" i="2"/>
  <c r="Z28" i="2"/>
  <c r="AA28" i="2"/>
  <c r="AB28" i="2"/>
  <c r="AC28" i="2"/>
  <c r="AD28" i="2"/>
  <c r="AE28" i="2"/>
  <c r="Z29" i="2"/>
  <c r="AA29" i="2"/>
  <c r="AB29" i="2"/>
  <c r="AC29" i="2"/>
  <c r="AD29" i="2"/>
  <c r="AE29" i="2"/>
  <c r="Z30" i="2"/>
  <c r="AA30" i="2"/>
  <c r="AB30" i="2"/>
  <c r="AC30" i="2"/>
  <c r="AD30" i="2"/>
  <c r="AE30" i="2"/>
  <c r="Z31" i="2"/>
  <c r="AA31" i="2"/>
  <c r="AB31" i="2"/>
  <c r="AC31" i="2"/>
  <c r="AD31" i="2"/>
  <c r="AE31" i="2"/>
  <c r="Z32" i="2"/>
  <c r="AA32" i="2"/>
  <c r="AB32" i="2"/>
  <c r="AC32" i="2"/>
  <c r="AD32" i="2"/>
  <c r="AE32" i="2"/>
  <c r="Z33" i="2"/>
  <c r="AA33" i="2"/>
  <c r="AB33" i="2"/>
  <c r="AC33" i="2"/>
  <c r="AD33" i="2"/>
  <c r="AE33" i="2"/>
  <c r="Z34" i="2"/>
  <c r="AA34" i="2"/>
  <c r="AB34" i="2"/>
  <c r="AC34" i="2"/>
  <c r="AD34" i="2"/>
  <c r="AE34" i="2"/>
  <c r="Z35" i="2"/>
  <c r="AA35" i="2"/>
  <c r="AB35" i="2"/>
  <c r="AC35" i="2"/>
  <c r="AD35" i="2"/>
  <c r="AE35" i="2"/>
  <c r="Z36" i="2"/>
  <c r="AA36" i="2"/>
  <c r="AB36" i="2"/>
  <c r="B36" i="2" s="1"/>
  <c r="AC36" i="2"/>
  <c r="AD36" i="2"/>
  <c r="AE36" i="2"/>
  <c r="Z37" i="2"/>
  <c r="AA37" i="2"/>
  <c r="AB37" i="2"/>
  <c r="AC37" i="2"/>
  <c r="AD37" i="2"/>
  <c r="AE37" i="2"/>
  <c r="Z38" i="2"/>
  <c r="AA38" i="2"/>
  <c r="AB38" i="2"/>
  <c r="AC38" i="2"/>
  <c r="AD38" i="2"/>
  <c r="AE38" i="2"/>
  <c r="Z39" i="2"/>
  <c r="AA39" i="2"/>
  <c r="AB39" i="2"/>
  <c r="AC39" i="2"/>
  <c r="AD39" i="2"/>
  <c r="AE39" i="2"/>
  <c r="Z40" i="2"/>
  <c r="AA40" i="2"/>
  <c r="AB40" i="2"/>
  <c r="AC40" i="2"/>
  <c r="AD40" i="2"/>
  <c r="AE40" i="2"/>
  <c r="Z41" i="2"/>
  <c r="AA41" i="2"/>
  <c r="AB41" i="2"/>
  <c r="AC41" i="2"/>
  <c r="AD41" i="2"/>
  <c r="AE41" i="2"/>
  <c r="Z42" i="2"/>
  <c r="AA42" i="2"/>
  <c r="AB42" i="2"/>
  <c r="AC42" i="2"/>
  <c r="AD42" i="2"/>
  <c r="AE42" i="2"/>
  <c r="Z43" i="2"/>
  <c r="AA43" i="2"/>
  <c r="AB43" i="2"/>
  <c r="AC43" i="2"/>
  <c r="AD43" i="2"/>
  <c r="AE43" i="2"/>
  <c r="Z44" i="2"/>
  <c r="AA44" i="2"/>
  <c r="AB44" i="2"/>
  <c r="AC44" i="2"/>
  <c r="AD44" i="2"/>
  <c r="AE44" i="2"/>
  <c r="Z45" i="2"/>
  <c r="AA45" i="2"/>
  <c r="AB45" i="2"/>
  <c r="AC45" i="2"/>
  <c r="AD45" i="2"/>
  <c r="AE45" i="2"/>
  <c r="Z46" i="2"/>
  <c r="AA46" i="2"/>
  <c r="AB46" i="2"/>
  <c r="AC46" i="2"/>
  <c r="AD46" i="2"/>
  <c r="AE46" i="2"/>
  <c r="Z47" i="2"/>
  <c r="AA47" i="2"/>
  <c r="AB47" i="2"/>
  <c r="AC47" i="2"/>
  <c r="AD47" i="2"/>
  <c r="AE47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Y39" i="2"/>
  <c r="Y40" i="2"/>
  <c r="Y41" i="2"/>
  <c r="Y42" i="2"/>
  <c r="Y43" i="2"/>
  <c r="Y44" i="2"/>
  <c r="Y45" i="2"/>
  <c r="Y46" i="2"/>
  <c r="Y47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C12" i="2"/>
  <c r="C13" i="2"/>
  <c r="C14" i="2"/>
  <c r="B14" i="2" s="1"/>
  <c r="C15" i="2"/>
  <c r="C16" i="2"/>
  <c r="B16" i="2" s="1"/>
  <c r="C17" i="2"/>
  <c r="C18" i="2"/>
  <c r="B18" i="2" s="1"/>
  <c r="C19" i="2"/>
  <c r="C20" i="2"/>
  <c r="C21" i="2"/>
  <c r="C22" i="2"/>
  <c r="B22" i="2" s="1"/>
  <c r="C23" i="2"/>
  <c r="C24" i="2"/>
  <c r="B24" i="2" s="1"/>
  <c r="C25" i="2"/>
  <c r="C26" i="2"/>
  <c r="B26" i="2" s="1"/>
  <c r="C27" i="2"/>
  <c r="C28" i="2"/>
  <c r="C29" i="2"/>
  <c r="C30" i="2"/>
  <c r="B30" i="2" s="1"/>
  <c r="C31" i="2"/>
  <c r="C32" i="2"/>
  <c r="B32" i="2" s="1"/>
  <c r="C33" i="2"/>
  <c r="C34" i="2"/>
  <c r="B34" i="2" s="1"/>
  <c r="C35" i="2"/>
  <c r="C36" i="2"/>
  <c r="C37" i="2"/>
  <c r="C38" i="2"/>
  <c r="B38" i="2" s="1"/>
  <c r="C39" i="2"/>
  <c r="C40" i="2"/>
  <c r="B40" i="2" s="1"/>
  <c r="C41" i="2"/>
  <c r="C42" i="2"/>
  <c r="B42" i="2" s="1"/>
  <c r="C43" i="2"/>
  <c r="C44" i="2"/>
  <c r="C45" i="2"/>
  <c r="C46" i="2"/>
  <c r="B46" i="2" s="1"/>
  <c r="C47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C11" i="2"/>
  <c r="B12" i="2"/>
  <c r="B28" i="2"/>
  <c r="B44" i="2"/>
  <c r="B48" i="2"/>
  <c r="X11" i="2"/>
  <c r="Y11" i="2"/>
  <c r="Z11" i="2"/>
  <c r="AA11" i="2"/>
  <c r="AB11" i="2"/>
  <c r="AC11" i="2"/>
  <c r="AD11" i="2"/>
  <c r="AE11" i="2"/>
  <c r="AF11" i="2"/>
  <c r="AG11" i="2"/>
  <c r="AH11" i="2"/>
  <c r="AI11" i="2"/>
  <c r="AJ11" i="2"/>
  <c r="AK11" i="2"/>
  <c r="AL11" i="2"/>
  <c r="AM11" i="2"/>
  <c r="AN11" i="2"/>
  <c r="W11" i="2"/>
  <c r="B51" i="2"/>
  <c r="Y58" i="1"/>
  <c r="Y57" i="1"/>
  <c r="Y56" i="1"/>
  <c r="Y55" i="1"/>
  <c r="Y54" i="1"/>
  <c r="Y53" i="1"/>
  <c r="N58" i="1"/>
  <c r="N57" i="1"/>
  <c r="N56" i="1"/>
  <c r="N55" i="1"/>
  <c r="N54" i="1"/>
  <c r="N53" i="1"/>
  <c r="AC13" i="1"/>
  <c r="AD13" i="1"/>
  <c r="AC14" i="1"/>
  <c r="AD14" i="1"/>
  <c r="AD51" i="1" s="1"/>
  <c r="AC15" i="1"/>
  <c r="AD15" i="1"/>
  <c r="AC16" i="1"/>
  <c r="AD16" i="1"/>
  <c r="AC17" i="1"/>
  <c r="AD17" i="1"/>
  <c r="AC18" i="1"/>
  <c r="AD18" i="1"/>
  <c r="AC19" i="1"/>
  <c r="AD19" i="1"/>
  <c r="AC20" i="1"/>
  <c r="AD20" i="1"/>
  <c r="AC21" i="1"/>
  <c r="AD21" i="1"/>
  <c r="AC22" i="1"/>
  <c r="AD22" i="1"/>
  <c r="AC23" i="1"/>
  <c r="AD23" i="1"/>
  <c r="AC24" i="1"/>
  <c r="AD24" i="1"/>
  <c r="AC25" i="1"/>
  <c r="AD25" i="1"/>
  <c r="AC26" i="1"/>
  <c r="AD26" i="1"/>
  <c r="AC27" i="1"/>
  <c r="AD27" i="1"/>
  <c r="AC28" i="1"/>
  <c r="AD28" i="1"/>
  <c r="AC29" i="1"/>
  <c r="AD29" i="1"/>
  <c r="AC30" i="1"/>
  <c r="AD30" i="1"/>
  <c r="AC31" i="1"/>
  <c r="AD31" i="1"/>
  <c r="AC32" i="1"/>
  <c r="AD32" i="1"/>
  <c r="AC33" i="1"/>
  <c r="AD33" i="1"/>
  <c r="AC34" i="1"/>
  <c r="AD34" i="1"/>
  <c r="AC35" i="1"/>
  <c r="AD35" i="1"/>
  <c r="AC36" i="1"/>
  <c r="AD36" i="1"/>
  <c r="AC37" i="1"/>
  <c r="AD37" i="1"/>
  <c r="AC38" i="1"/>
  <c r="AD38" i="1"/>
  <c r="AC39" i="1"/>
  <c r="AD39" i="1"/>
  <c r="AC40" i="1"/>
  <c r="AD40" i="1"/>
  <c r="AC41" i="1"/>
  <c r="AD41" i="1"/>
  <c r="AC42" i="1"/>
  <c r="AD42" i="1"/>
  <c r="AC43" i="1"/>
  <c r="AD43" i="1"/>
  <c r="AC44" i="1"/>
  <c r="AD44" i="1"/>
  <c r="AC45" i="1"/>
  <c r="AD45" i="1"/>
  <c r="AC46" i="1"/>
  <c r="AD46" i="1"/>
  <c r="AC47" i="1"/>
  <c r="AD47" i="1"/>
  <c r="AC48" i="1"/>
  <c r="AD48" i="1"/>
  <c r="AC49" i="1"/>
  <c r="AD49" i="1"/>
  <c r="AC50" i="1"/>
  <c r="AD50" i="1"/>
  <c r="AD12" i="1"/>
  <c r="AC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12" i="1"/>
  <c r="T13" i="1"/>
  <c r="U13" i="1"/>
  <c r="V13" i="1"/>
  <c r="W13" i="1"/>
  <c r="W51" i="1" s="1"/>
  <c r="X13" i="1"/>
  <c r="Y13" i="1"/>
  <c r="Z13" i="1"/>
  <c r="T14" i="1"/>
  <c r="U14" i="1"/>
  <c r="V14" i="1"/>
  <c r="W14" i="1"/>
  <c r="X14" i="1"/>
  <c r="Y14" i="1"/>
  <c r="Z14" i="1"/>
  <c r="T15" i="1"/>
  <c r="U15" i="1"/>
  <c r="V15" i="1"/>
  <c r="W15" i="1"/>
  <c r="X15" i="1"/>
  <c r="Y15" i="1"/>
  <c r="Z15" i="1"/>
  <c r="T16" i="1"/>
  <c r="U16" i="1"/>
  <c r="V16" i="1"/>
  <c r="W16" i="1"/>
  <c r="X16" i="1"/>
  <c r="Y16" i="1"/>
  <c r="Z16" i="1"/>
  <c r="T17" i="1"/>
  <c r="U17" i="1"/>
  <c r="V17" i="1"/>
  <c r="W17" i="1"/>
  <c r="X17" i="1"/>
  <c r="Y17" i="1"/>
  <c r="Z17" i="1"/>
  <c r="T18" i="1"/>
  <c r="U18" i="1"/>
  <c r="V18" i="1"/>
  <c r="W18" i="1"/>
  <c r="X18" i="1"/>
  <c r="Y18" i="1"/>
  <c r="Z18" i="1"/>
  <c r="T19" i="1"/>
  <c r="U19" i="1"/>
  <c r="V19" i="1"/>
  <c r="W19" i="1"/>
  <c r="X19" i="1"/>
  <c r="Y19" i="1"/>
  <c r="Z19" i="1"/>
  <c r="T20" i="1"/>
  <c r="U20" i="1"/>
  <c r="V20" i="1"/>
  <c r="W20" i="1"/>
  <c r="X20" i="1"/>
  <c r="Y20" i="1"/>
  <c r="Z20" i="1"/>
  <c r="T21" i="1"/>
  <c r="U21" i="1"/>
  <c r="V21" i="1"/>
  <c r="W21" i="1"/>
  <c r="X21" i="1"/>
  <c r="Y21" i="1"/>
  <c r="Z21" i="1"/>
  <c r="T22" i="1"/>
  <c r="U22" i="1"/>
  <c r="V22" i="1"/>
  <c r="W22" i="1"/>
  <c r="X22" i="1"/>
  <c r="Y22" i="1"/>
  <c r="Z22" i="1"/>
  <c r="T23" i="1"/>
  <c r="U23" i="1"/>
  <c r="V23" i="1"/>
  <c r="W23" i="1"/>
  <c r="X23" i="1"/>
  <c r="Y23" i="1"/>
  <c r="Z23" i="1"/>
  <c r="T24" i="1"/>
  <c r="U24" i="1"/>
  <c r="V24" i="1"/>
  <c r="W24" i="1"/>
  <c r="X24" i="1"/>
  <c r="Y24" i="1"/>
  <c r="Z24" i="1"/>
  <c r="T25" i="1"/>
  <c r="U25" i="1"/>
  <c r="V25" i="1"/>
  <c r="W25" i="1"/>
  <c r="X25" i="1"/>
  <c r="Y25" i="1"/>
  <c r="Z25" i="1"/>
  <c r="T26" i="1"/>
  <c r="U26" i="1"/>
  <c r="V26" i="1"/>
  <c r="W26" i="1"/>
  <c r="X26" i="1"/>
  <c r="Y26" i="1"/>
  <c r="Z26" i="1"/>
  <c r="T27" i="1"/>
  <c r="U27" i="1"/>
  <c r="V27" i="1"/>
  <c r="W27" i="1"/>
  <c r="X27" i="1"/>
  <c r="Y27" i="1"/>
  <c r="Z27" i="1"/>
  <c r="T28" i="1"/>
  <c r="U28" i="1"/>
  <c r="V28" i="1"/>
  <c r="W28" i="1"/>
  <c r="X28" i="1"/>
  <c r="Y28" i="1"/>
  <c r="Z28" i="1"/>
  <c r="T29" i="1"/>
  <c r="U29" i="1"/>
  <c r="V29" i="1"/>
  <c r="W29" i="1"/>
  <c r="X29" i="1"/>
  <c r="Y29" i="1"/>
  <c r="Z29" i="1"/>
  <c r="T30" i="1"/>
  <c r="U30" i="1"/>
  <c r="V30" i="1"/>
  <c r="W30" i="1"/>
  <c r="X30" i="1"/>
  <c r="Y30" i="1"/>
  <c r="Z30" i="1"/>
  <c r="T31" i="1"/>
  <c r="U31" i="1"/>
  <c r="V31" i="1"/>
  <c r="W31" i="1"/>
  <c r="X31" i="1"/>
  <c r="Y31" i="1"/>
  <c r="Z31" i="1"/>
  <c r="T32" i="1"/>
  <c r="U32" i="1"/>
  <c r="V32" i="1"/>
  <c r="W32" i="1"/>
  <c r="X32" i="1"/>
  <c r="Y32" i="1"/>
  <c r="Z32" i="1"/>
  <c r="T33" i="1"/>
  <c r="U33" i="1"/>
  <c r="V33" i="1"/>
  <c r="W33" i="1"/>
  <c r="X33" i="1"/>
  <c r="Y33" i="1"/>
  <c r="Z33" i="1"/>
  <c r="T34" i="1"/>
  <c r="U34" i="1"/>
  <c r="V34" i="1"/>
  <c r="W34" i="1"/>
  <c r="X34" i="1"/>
  <c r="Y34" i="1"/>
  <c r="Z34" i="1"/>
  <c r="T35" i="1"/>
  <c r="U35" i="1"/>
  <c r="V35" i="1"/>
  <c r="W35" i="1"/>
  <c r="X35" i="1"/>
  <c r="Y35" i="1"/>
  <c r="Z35" i="1"/>
  <c r="T36" i="1"/>
  <c r="U36" i="1"/>
  <c r="V36" i="1"/>
  <c r="W36" i="1"/>
  <c r="X36" i="1"/>
  <c r="Y36" i="1"/>
  <c r="Z36" i="1"/>
  <c r="T37" i="1"/>
  <c r="U37" i="1"/>
  <c r="V37" i="1"/>
  <c r="W37" i="1"/>
  <c r="X37" i="1"/>
  <c r="Y37" i="1"/>
  <c r="Z37" i="1"/>
  <c r="T38" i="1"/>
  <c r="U38" i="1"/>
  <c r="V38" i="1"/>
  <c r="W38" i="1"/>
  <c r="X38" i="1"/>
  <c r="Y38" i="1"/>
  <c r="Z38" i="1"/>
  <c r="T39" i="1"/>
  <c r="U39" i="1"/>
  <c r="V39" i="1"/>
  <c r="W39" i="1"/>
  <c r="X39" i="1"/>
  <c r="Y39" i="1"/>
  <c r="Z39" i="1"/>
  <c r="T40" i="1"/>
  <c r="U40" i="1"/>
  <c r="V40" i="1"/>
  <c r="W40" i="1"/>
  <c r="X40" i="1"/>
  <c r="Y40" i="1"/>
  <c r="Z40" i="1"/>
  <c r="T41" i="1"/>
  <c r="U41" i="1"/>
  <c r="V41" i="1"/>
  <c r="W41" i="1"/>
  <c r="X41" i="1"/>
  <c r="Y41" i="1"/>
  <c r="Z41" i="1"/>
  <c r="T42" i="1"/>
  <c r="U42" i="1"/>
  <c r="V42" i="1"/>
  <c r="W42" i="1"/>
  <c r="X42" i="1"/>
  <c r="Y42" i="1"/>
  <c r="Z42" i="1"/>
  <c r="T43" i="1"/>
  <c r="U43" i="1"/>
  <c r="V43" i="1"/>
  <c r="W43" i="1"/>
  <c r="X43" i="1"/>
  <c r="Y43" i="1"/>
  <c r="Z43" i="1"/>
  <c r="T44" i="1"/>
  <c r="U44" i="1"/>
  <c r="V44" i="1"/>
  <c r="W44" i="1"/>
  <c r="X44" i="1"/>
  <c r="Y44" i="1"/>
  <c r="Z44" i="1"/>
  <c r="T45" i="1"/>
  <c r="U45" i="1"/>
  <c r="V45" i="1"/>
  <c r="W45" i="1"/>
  <c r="X45" i="1"/>
  <c r="Y45" i="1"/>
  <c r="Z45" i="1"/>
  <c r="T46" i="1"/>
  <c r="U46" i="1"/>
  <c r="V46" i="1"/>
  <c r="W46" i="1"/>
  <c r="X46" i="1"/>
  <c r="Y46" i="1"/>
  <c r="Z46" i="1"/>
  <c r="T47" i="1"/>
  <c r="U47" i="1"/>
  <c r="V47" i="1"/>
  <c r="W47" i="1"/>
  <c r="X47" i="1"/>
  <c r="Y47" i="1"/>
  <c r="Z47" i="1"/>
  <c r="T48" i="1"/>
  <c r="U48" i="1"/>
  <c r="V48" i="1"/>
  <c r="W48" i="1"/>
  <c r="X48" i="1"/>
  <c r="Y48" i="1"/>
  <c r="Z48" i="1"/>
  <c r="T49" i="1"/>
  <c r="U49" i="1"/>
  <c r="V49" i="1"/>
  <c r="W49" i="1"/>
  <c r="X49" i="1"/>
  <c r="Y49" i="1"/>
  <c r="Z49" i="1"/>
  <c r="T50" i="1"/>
  <c r="U50" i="1"/>
  <c r="V50" i="1"/>
  <c r="W50" i="1"/>
  <c r="X50" i="1"/>
  <c r="Y50" i="1"/>
  <c r="Z50" i="1"/>
  <c r="U12" i="1"/>
  <c r="V12" i="1"/>
  <c r="W12" i="1"/>
  <c r="X12" i="1"/>
  <c r="Y12" i="1"/>
  <c r="Z12" i="1"/>
  <c r="T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12" i="1"/>
  <c r="S51" i="1" s="1"/>
  <c r="R14" i="1"/>
  <c r="R15" i="1"/>
  <c r="R16" i="1"/>
  <c r="R17" i="1"/>
  <c r="R18" i="1"/>
  <c r="R19" i="1"/>
  <c r="R20" i="1"/>
  <c r="R21" i="1"/>
  <c r="R22" i="1"/>
  <c r="R24" i="1"/>
  <c r="R26" i="1"/>
  <c r="R28" i="1"/>
  <c r="R29" i="1"/>
  <c r="R30" i="1"/>
  <c r="R32" i="1"/>
  <c r="R33" i="1"/>
  <c r="R34" i="1"/>
  <c r="R35" i="1"/>
  <c r="R36" i="1"/>
  <c r="R38" i="1"/>
  <c r="R39" i="1"/>
  <c r="R40" i="1"/>
  <c r="R42" i="1"/>
  <c r="R43" i="1"/>
  <c r="R44" i="1"/>
  <c r="R45" i="1"/>
  <c r="R46" i="1"/>
  <c r="R47" i="1"/>
  <c r="R48" i="1"/>
  <c r="R49" i="1"/>
  <c r="R50" i="1"/>
  <c r="R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12" i="1"/>
  <c r="O13" i="1"/>
  <c r="O51" i="1" s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12" i="1"/>
  <c r="K13" i="1"/>
  <c r="K51" i="1" s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12" i="1"/>
  <c r="L51" i="1"/>
  <c r="AA5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H48" i="1"/>
  <c r="J48" i="1" s="1"/>
  <c r="H49" i="1"/>
  <c r="J49" i="1"/>
  <c r="H50" i="1"/>
  <c r="J50" i="1" s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12" i="1"/>
  <c r="E13" i="1"/>
  <c r="E51" i="1" s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12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B11" i="2" l="1"/>
  <c r="B47" i="2"/>
  <c r="B45" i="2"/>
  <c r="B43" i="2"/>
  <c r="B41" i="2"/>
  <c r="B39" i="2"/>
  <c r="B37" i="2"/>
  <c r="B35" i="2"/>
  <c r="B33" i="2"/>
  <c r="B31" i="2"/>
  <c r="B29" i="2"/>
  <c r="B27" i="2"/>
  <c r="B25" i="2"/>
  <c r="B23" i="2"/>
  <c r="B21" i="2"/>
  <c r="B19" i="2"/>
  <c r="B17" i="2"/>
  <c r="B15" i="2"/>
  <c r="B13" i="2"/>
  <c r="B54" i="2"/>
  <c r="B59" i="2"/>
  <c r="G66" i="2" s="1"/>
  <c r="C51" i="1"/>
  <c r="F51" i="1"/>
  <c r="G51" i="1"/>
  <c r="M51" i="1"/>
  <c r="N51" i="1"/>
  <c r="P51" i="1"/>
  <c r="Q51" i="1"/>
  <c r="R51" i="1"/>
  <c r="Y51" i="1"/>
  <c r="U51" i="1"/>
  <c r="X51" i="1"/>
  <c r="T51" i="1"/>
  <c r="Z51" i="1"/>
  <c r="V51" i="1"/>
  <c r="AB51" i="1"/>
  <c r="AC51" i="1"/>
  <c r="B56" i="2"/>
  <c r="B58" i="2"/>
  <c r="B50" i="2"/>
  <c r="AB63" i="2" s="1"/>
  <c r="H51" i="1"/>
  <c r="D51" i="1"/>
  <c r="J51" i="1"/>
  <c r="B61" i="2"/>
  <c r="G67" i="2"/>
</calcChain>
</file>

<file path=xl/sharedStrings.xml><?xml version="1.0" encoding="utf-8"?>
<sst xmlns="http://schemas.openxmlformats.org/spreadsheetml/2006/main" count="478" uniqueCount="196">
  <si>
    <t>ECHILIBRUL “RESURSE  - UTILIZĂRI“ PE PRODUS</t>
  </si>
  <si>
    <t>- milioane lei -</t>
  </si>
  <si>
    <t>R E S U R S E    P E    P R O D U S</t>
  </si>
  <si>
    <t xml:space="preserve">U T I L I Z Ă R I    PE    P R O D U S </t>
  </si>
  <si>
    <t>IMPOZITE PE PRODUSE</t>
  </si>
  <si>
    <t>TOTAL</t>
  </si>
  <si>
    <t>IFSLSGP</t>
  </si>
  <si>
    <t>PRODUSE</t>
  </si>
  <si>
    <t>P.11</t>
  </si>
  <si>
    <t>P.12</t>
  </si>
  <si>
    <t>P.13</t>
  </si>
  <si>
    <t>P.1</t>
  </si>
  <si>
    <t>P.7</t>
  </si>
  <si>
    <t>D.214</t>
  </si>
  <si>
    <t>D.211</t>
  </si>
  <si>
    <t>D.31</t>
  </si>
  <si>
    <t>P.2</t>
  </si>
  <si>
    <t>P.31</t>
  </si>
  <si>
    <t>P 31</t>
  </si>
  <si>
    <t>P.32</t>
  </si>
  <si>
    <t>P.3</t>
  </si>
  <si>
    <t>P.51</t>
  </si>
  <si>
    <t>P.6</t>
  </si>
  <si>
    <t>P.52</t>
  </si>
  <si>
    <t>PRODUCŢIA DE BUNURI ŞI SERVICII</t>
  </si>
  <si>
    <t>CONSUMUL INTERMEDIAR</t>
  </si>
  <si>
    <t>FORMAREA BRUTĂ DE CAPITAL FIX</t>
  </si>
  <si>
    <t>VALOAREA ADAUGATĂ BRUTĂ</t>
  </si>
  <si>
    <t>VARIAŢIA DE STOC</t>
  </si>
  <si>
    <t>D.21</t>
  </si>
  <si>
    <t>EXPORTURI DE BUNURI ŞI SERVICII</t>
  </si>
  <si>
    <t>SUBVENŢII PE PRODUSE</t>
  </si>
  <si>
    <t>IMPORTURI DE BUNURI ŞI SERVICII</t>
  </si>
  <si>
    <t>PIB</t>
  </si>
  <si>
    <t>PRODUSUL INTERN BRUT</t>
  </si>
  <si>
    <t>PRODUSUL INTERN  BRUT</t>
  </si>
  <si>
    <t>D.212</t>
  </si>
  <si>
    <t>CONTUL DE EXPLOATARE</t>
  </si>
  <si>
    <t>D.1</t>
  </si>
  <si>
    <t>D.11</t>
  </si>
  <si>
    <t>D.121</t>
  </si>
  <si>
    <t>D.29</t>
  </si>
  <si>
    <t>D.39</t>
  </si>
  <si>
    <t>D.211+D.214</t>
  </si>
  <si>
    <t>CONTURILE DE PRODUCŢIE SI EXPLOATARE PE RAMURI</t>
  </si>
  <si>
    <t>CHELTUIALA PENTRU CONSUMUL FINAL</t>
  </si>
  <si>
    <t>TVA</t>
  </si>
  <si>
    <t>CONTUL DE PRODUCŢIE</t>
  </si>
  <si>
    <t>01-03</t>
  </si>
  <si>
    <t>05-09</t>
  </si>
  <si>
    <t>10-12</t>
  </si>
  <si>
    <t>13-15</t>
  </si>
  <si>
    <t>16-18</t>
  </si>
  <si>
    <t>22-23</t>
  </si>
  <si>
    <t>24-25</t>
  </si>
  <si>
    <t>29-30</t>
  </si>
  <si>
    <t>31-33</t>
  </si>
  <si>
    <t>36-39</t>
  </si>
  <si>
    <t>41-43</t>
  </si>
  <si>
    <t>45-47</t>
  </si>
  <si>
    <t>49-53</t>
  </si>
  <si>
    <t>55-56</t>
  </si>
  <si>
    <t>58-60</t>
  </si>
  <si>
    <t>62-63</t>
  </si>
  <si>
    <t>64-66</t>
  </si>
  <si>
    <t>69-71</t>
  </si>
  <si>
    <t>73-75</t>
  </si>
  <si>
    <t>77-82</t>
  </si>
  <si>
    <t>87-88</t>
  </si>
  <si>
    <t>90-93</t>
  </si>
  <si>
    <t>94-96</t>
  </si>
  <si>
    <t>Produse ale industriei extractive</t>
  </si>
  <si>
    <t>Produse ale industriei alimentare, băuturi şi produse din tutun</t>
  </si>
  <si>
    <t>Produse din lemn și din hârtie, servicii de tipărire</t>
  </si>
  <si>
    <t>Produse de cocserie și produse obținute prin prelucrarea țițeiului</t>
  </si>
  <si>
    <t>Produse ale industriei chimice</t>
  </si>
  <si>
    <t>Produse farmaceutice de bază și preparate farmaceutice</t>
  </si>
  <si>
    <t>Calculatoare, produse electronice și optice</t>
  </si>
  <si>
    <t>Echipamente electrice</t>
  </si>
  <si>
    <t>Mașini, utilaje și echipamente n.c.a.</t>
  </si>
  <si>
    <t>Mijloace de transport</t>
  </si>
  <si>
    <t>Energie electrică, gaz, abur și aer condiționat</t>
  </si>
  <si>
    <t>Construcții și lucrări de construcții</t>
  </si>
  <si>
    <t>Servicii de transport și depozitare</t>
  </si>
  <si>
    <t>Servicii hoteliere și de alimentație</t>
  </si>
  <si>
    <t>Servicii de telecomunicații</t>
  </si>
  <si>
    <t>Servicii financiare și de asigurări</t>
  </si>
  <si>
    <t>Servicii de cercetare și dezvoltare științifică</t>
  </si>
  <si>
    <t>Servicii administrative și de asistență</t>
  </si>
  <si>
    <t>Servicii de învățământ</t>
  </si>
  <si>
    <t>Servicii de sănătate</t>
  </si>
  <si>
    <t>Servicii de asistență socială</t>
  </si>
  <si>
    <t>Spectacole, servicii culturale și recreative</t>
  </si>
  <si>
    <t>Alte servicii</t>
  </si>
  <si>
    <t>Servicii realizate de organizațiile și organismele extrateritoriale</t>
  </si>
  <si>
    <t>Total</t>
  </si>
  <si>
    <t>19</t>
  </si>
  <si>
    <t>20</t>
  </si>
  <si>
    <t>21</t>
  </si>
  <si>
    <t>26</t>
  </si>
  <si>
    <t>27</t>
  </si>
  <si>
    <t>28</t>
  </si>
  <si>
    <t>35</t>
  </si>
  <si>
    <t>61</t>
  </si>
  <si>
    <t>68</t>
  </si>
  <si>
    <t>72</t>
  </si>
  <si>
    <t>84</t>
  </si>
  <si>
    <t>85</t>
  </si>
  <si>
    <t>86</t>
  </si>
  <si>
    <t>Produse textile, articole de îmbrăcăminte şi 
produse din piele</t>
  </si>
  <si>
    <t>Produse din cauciuc și mase plastice și alte  
produse din minerale nemetalice</t>
  </si>
  <si>
    <t>Servicii de vânzare cu ridicata și amănuntul; 
servicii de reparare a autovehiculelor și motocicletelor</t>
  </si>
  <si>
    <t>Servicii de editare, audiovizuale și de difuzare și 
transmitere de programe</t>
  </si>
  <si>
    <t>Servicii în tehnologia informației, servicii de 
consultanță și servicii conexe; servicii informaționale</t>
  </si>
  <si>
    <t>Servicii de tranzacții imobiliare din care: chirii 
imputate pentru locuințele ocupate de proprietari</t>
  </si>
  <si>
    <t>Servicii de administrație publică și apărare; 
servicii de asigurări sociale obligatorii</t>
  </si>
  <si>
    <t>REMUNERAREA SALARIAŢILOR</t>
  </si>
  <si>
    <t>ALTE IMPOZITE PE PRODUCŢIE</t>
  </si>
  <si>
    <t>ALTE SUBVENŢII PE PRODUCŢIE</t>
  </si>
  <si>
    <t>VALOAREA ADĂUGATĂ BRUTĂ</t>
  </si>
  <si>
    <t>IMPOZITE ŞI DREPTURI ASUPRA IMPORTURILOR</t>
  </si>
  <si>
    <t>Producţia</t>
  </si>
  <si>
    <t>Altă</t>
  </si>
  <si>
    <t>Redistribuirea</t>
  </si>
  <si>
    <t>Importul</t>
  </si>
  <si>
    <t>Impozite pe produse</t>
  </si>
  <si>
    <t>Marje</t>
  </si>
  <si>
    <t>Subvenţii</t>
  </si>
  <si>
    <t>Consum</t>
  </si>
  <si>
    <t>Formarea</t>
  </si>
  <si>
    <t>Exportul</t>
  </si>
  <si>
    <t>Variaţia</t>
  </si>
  <si>
    <t>de</t>
  </si>
  <si>
    <t>pentru</t>
  </si>
  <si>
    <t>producţie</t>
  </si>
  <si>
    <t xml:space="preserve">de </t>
  </si>
  <si>
    <t>producţiei</t>
  </si>
  <si>
    <t>distribuită</t>
  </si>
  <si>
    <t>de bunuri</t>
  </si>
  <si>
    <t>Alte</t>
  </si>
  <si>
    <t>Impozite şi</t>
  </si>
  <si>
    <t>comerciale</t>
  </si>
  <si>
    <t>pe</t>
  </si>
  <si>
    <t>inter-</t>
  </si>
  <si>
    <t>Al gospodă-</t>
  </si>
  <si>
    <t>Al</t>
  </si>
  <si>
    <t xml:space="preserve">      Al administraţiilor publice</t>
  </si>
  <si>
    <t>brută</t>
  </si>
  <si>
    <t>piaţă</t>
  </si>
  <si>
    <t>consum</t>
  </si>
  <si>
    <t>non-</t>
  </si>
  <si>
    <t>bunuri</t>
  </si>
  <si>
    <t>de piaţă</t>
  </si>
  <si>
    <t>şi</t>
  </si>
  <si>
    <t>impozite</t>
  </si>
  <si>
    <t>drepturi</t>
  </si>
  <si>
    <t>şi de</t>
  </si>
  <si>
    <t>produse</t>
  </si>
  <si>
    <t>mediar</t>
  </si>
  <si>
    <t>riilor</t>
  </si>
  <si>
    <t>de capital</t>
  </si>
  <si>
    <t>stoc</t>
  </si>
  <si>
    <t>final</t>
  </si>
  <si>
    <t xml:space="preserve">a sectoarelor </t>
  </si>
  <si>
    <t>servicii</t>
  </si>
  <si>
    <t>pe produse</t>
  </si>
  <si>
    <t>asupra</t>
  </si>
  <si>
    <t>transport</t>
  </si>
  <si>
    <t>populaţiei</t>
  </si>
  <si>
    <t>individual</t>
  </si>
  <si>
    <t>colectiv</t>
  </si>
  <si>
    <t>fix</t>
  </si>
  <si>
    <t>propriu</t>
  </si>
  <si>
    <t>cu producţie</t>
  </si>
  <si>
    <t>importurilor</t>
  </si>
  <si>
    <t>de non-piaţă</t>
  </si>
  <si>
    <t>P.1d</t>
  </si>
  <si>
    <t>Distribuția apei; salubritate, gestionarea deșeurilor și servicii de decontaminare</t>
  </si>
  <si>
    <t>Servicii juridice și de contabilitate; servicii de management al sediilor centrale; servicii de consultanță managerială;servicii de inginerie și arhitectură; analize și testări tehnice</t>
  </si>
  <si>
    <t>Servicii de publicitate și cercetare de piață; alte servicii profesionale, științifice și tehnice; servicii veterinare</t>
  </si>
  <si>
    <t>Corecţie teritorială</t>
  </si>
  <si>
    <t>Corecţie CIF-FOB</t>
  </si>
  <si>
    <t>Produse ale agriculturii, silviculturii, pescuitului şi pisciculturii</t>
  </si>
  <si>
    <t>Produse ale industriei metalurgice și ale industriei construcțiilor metalice și produselor din metal (excluzând mașini, utilaje şi echipamente)</t>
  </si>
  <si>
    <t>Mobilier; alte bunuri industriale; servicii de reparare, întreținere și instalare a mașinilor și echipamentelor</t>
  </si>
  <si>
    <t>C O N S U M U L    I N T E R M E D I A R    P E    R A M U R I - Diviziuni CAEN Rev 2</t>
  </si>
  <si>
    <t>C h e l t u i a l a   p e n t r u    c o n s u m    f i n a l</t>
  </si>
  <si>
    <t>EXCEDENTUL BRUT DE EXPLOATARE+ VENITUL MIXT</t>
  </si>
  <si>
    <t>CT</t>
  </si>
  <si>
    <t>CIF-FOB</t>
  </si>
  <si>
    <t>Div. 
CPSA 
2008</t>
  </si>
  <si>
    <t>B.1g</t>
  </si>
  <si>
    <t>B.2g</t>
  </si>
  <si>
    <t>B.3g</t>
  </si>
  <si>
    <t>B.2g+B.3g</t>
  </si>
  <si>
    <t>TABELUL INTRĂRI-IEŞIRI 2013 - PREŢURI CURENTE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</si>
</sst>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_)"/>
    <numFmt numFmtId="165" formatCode="0.0"/>
    <numFmt numFmtId="166" formatCode="General_)"/>
  </numFmts>
  <fonts count="13" x14ac:knownFonts="1">
    <font>
      <sz val="10"/>
      <name val="Arial"/>
    </font>
    <font>
      <sz val="10"/>
      <name val="Courier"/>
    </font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/>
    <xf numFmtId="164" fontId="1" fillId="0" borderId="0"/>
    <xf numFmtId="166" fontId="1" fillId="0" borderId="0"/>
  </cellStyleXfs>
  <cellXfs count="234">
    <xf numFmtId="0" fontId="0" fillId="0" borderId="0" xfId="0"/>
    <xf numFmtId="165" fontId="4" fillId="0" borderId="0" xfId="2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/>
    </xf>
    <xf numFmtId="164" fontId="4" fillId="0" borderId="0" xfId="2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49" fontId="4" fillId="0" borderId="0" xfId="2" applyNumberFormat="1" applyFont="1" applyFill="1" applyBorder="1" applyAlignment="1"/>
    <xf numFmtId="49" fontId="4" fillId="0" borderId="0" xfId="2" applyNumberFormat="1" applyFont="1" applyFill="1" applyBorder="1" applyAlignment="1">
      <alignment horizontal="right"/>
    </xf>
    <xf numFmtId="165" fontId="3" fillId="0" borderId="1" xfId="2" applyNumberFormat="1" applyFont="1" applyFill="1" applyBorder="1" applyAlignment="1">
      <alignment horizontal="right" vertical="top"/>
    </xf>
    <xf numFmtId="165" fontId="3" fillId="0" borderId="1" xfId="2" applyNumberFormat="1" applyFont="1" applyFill="1" applyBorder="1" applyAlignment="1">
      <alignment horizontal="left" vertical="top"/>
    </xf>
    <xf numFmtId="164" fontId="3" fillId="0" borderId="1" xfId="2" applyFont="1" applyFill="1" applyBorder="1" applyAlignment="1">
      <alignment horizontal="right" vertical="top"/>
    </xf>
    <xf numFmtId="165" fontId="3" fillId="0" borderId="1" xfId="2" applyNumberFormat="1" applyFont="1" applyFill="1" applyBorder="1" applyAlignment="1">
      <alignment horizontal="center" vertical="top"/>
    </xf>
    <xf numFmtId="165" fontId="3" fillId="0" borderId="0" xfId="2" applyNumberFormat="1" applyFont="1" applyFill="1" applyBorder="1" applyAlignment="1">
      <alignment vertical="top"/>
    </xf>
    <xf numFmtId="164" fontId="3" fillId="0" borderId="0" xfId="2" applyFont="1" applyFill="1" applyBorder="1" applyAlignment="1">
      <alignment vertical="top"/>
    </xf>
    <xf numFmtId="164" fontId="3" fillId="0" borderId="0" xfId="2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 wrapText="1"/>
    </xf>
    <xf numFmtId="165" fontId="3" fillId="0" borderId="0" xfId="3" applyNumberFormat="1" applyFont="1" applyFill="1" applyBorder="1" applyAlignment="1">
      <alignment horizontal="right"/>
    </xf>
    <xf numFmtId="164" fontId="3" fillId="0" borderId="1" xfId="2" applyFont="1" applyFill="1" applyBorder="1" applyAlignment="1">
      <alignment horizontal="right"/>
    </xf>
    <xf numFmtId="165" fontId="3" fillId="0" borderId="2" xfId="2" applyNumberFormat="1" applyFont="1" applyFill="1" applyBorder="1" applyAlignment="1">
      <alignment horizontal="right"/>
    </xf>
    <xf numFmtId="164" fontId="3" fillId="0" borderId="2" xfId="2" applyFont="1" applyFill="1" applyBorder="1" applyAlignment="1">
      <alignment horizontal="right"/>
    </xf>
    <xf numFmtId="165" fontId="3" fillId="0" borderId="1" xfId="3" applyNumberFormat="1" applyFont="1" applyFill="1" applyBorder="1" applyAlignment="1">
      <alignment horizontal="right"/>
    </xf>
    <xf numFmtId="165" fontId="3" fillId="0" borderId="1" xfId="2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center"/>
    </xf>
    <xf numFmtId="164" fontId="3" fillId="0" borderId="3" xfId="2" applyFont="1" applyFill="1" applyBorder="1" applyAlignment="1">
      <alignment horizontal="left"/>
    </xf>
    <xf numFmtId="165" fontId="3" fillId="0" borderId="3" xfId="2" applyNumberFormat="1" applyFont="1" applyFill="1" applyBorder="1" applyAlignment="1">
      <alignment horizontal="right"/>
    </xf>
    <xf numFmtId="165" fontId="3" fillId="0" borderId="3" xfId="1" applyNumberFormat="1" applyFont="1" applyFill="1" applyBorder="1" applyAlignment="1">
      <alignment horizontal="right"/>
    </xf>
    <xf numFmtId="165" fontId="3" fillId="0" borderId="3" xfId="3" applyNumberFormat="1" applyFont="1" applyFill="1" applyBorder="1" applyAlignment="1">
      <alignment horizontal="right"/>
    </xf>
    <xf numFmtId="164" fontId="3" fillId="0" borderId="3" xfId="2" applyFont="1" applyFill="1" applyBorder="1" applyAlignment="1">
      <alignment horizontal="right"/>
    </xf>
    <xf numFmtId="165" fontId="4" fillId="0" borderId="0" xfId="2" applyNumberFormat="1" applyFont="1" applyFill="1" applyBorder="1" applyAlignment="1"/>
    <xf numFmtId="164" fontId="4" fillId="0" borderId="0" xfId="2" applyFont="1" applyFill="1" applyBorder="1" applyAlignment="1"/>
    <xf numFmtId="165" fontId="4" fillId="0" borderId="0" xfId="0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4" fontId="4" fillId="0" borderId="0" xfId="2" applyFont="1" applyFill="1" applyBorder="1" applyAlignment="1">
      <alignment horizontal="justify"/>
    </xf>
    <xf numFmtId="165" fontId="4" fillId="0" borderId="0" xfId="2" applyNumberFormat="1" applyFont="1" applyFill="1" applyBorder="1" applyAlignment="1">
      <alignment horizontal="justify"/>
    </xf>
    <xf numFmtId="165" fontId="4" fillId="0" borderId="0" xfId="2" applyNumberFormat="1" applyFont="1" applyFill="1" applyBorder="1" applyAlignment="1">
      <alignment horizontal="right"/>
    </xf>
    <xf numFmtId="165" fontId="4" fillId="0" borderId="0" xfId="2" applyNumberFormat="1" applyFont="1" applyFill="1" applyBorder="1" applyAlignment="1">
      <alignment horizontal="left"/>
    </xf>
    <xf numFmtId="164" fontId="4" fillId="0" borderId="0" xfId="2" applyFont="1" applyFill="1" applyBorder="1" applyAlignment="1">
      <alignment horizontal="left"/>
    </xf>
    <xf numFmtId="164" fontId="4" fillId="0" borderId="0" xfId="2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49" fontId="4" fillId="0" borderId="0" xfId="2" applyNumberFormat="1" applyFont="1" applyFill="1" applyBorder="1" applyAlignment="1">
      <alignment horizontal="left"/>
    </xf>
    <xf numFmtId="164" fontId="3" fillId="0" borderId="1" xfId="2" applyFont="1" applyFill="1" applyBorder="1" applyAlignment="1">
      <alignment horizontal="left" vertical="top"/>
    </xf>
    <xf numFmtId="164" fontId="3" fillId="0" borderId="0" xfId="2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left" vertical="top" wrapText="1"/>
    </xf>
    <xf numFmtId="164" fontId="4" fillId="0" borderId="0" xfId="2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/>
    </xf>
    <xf numFmtId="165" fontId="3" fillId="0" borderId="0" xfId="2" applyNumberFormat="1" applyFont="1" applyFill="1" applyBorder="1" applyAlignment="1">
      <alignment horizontal="left"/>
    </xf>
    <xf numFmtId="165" fontId="4" fillId="0" borderId="0" xfId="2" applyNumberFormat="1" applyFont="1" applyFill="1" applyBorder="1" applyAlignment="1">
      <alignment horizontal="left" vertical="center"/>
    </xf>
    <xf numFmtId="165" fontId="4" fillId="0" borderId="2" xfId="2" applyNumberFormat="1" applyFont="1" applyFill="1" applyBorder="1" applyAlignment="1">
      <alignment horizontal="justify"/>
    </xf>
    <xf numFmtId="164" fontId="7" fillId="0" borderId="0" xfId="2" quotePrefix="1" applyFont="1" applyFill="1" applyBorder="1" applyAlignment="1">
      <alignment horizontal="left" vertical="center"/>
    </xf>
    <xf numFmtId="165" fontId="8" fillId="0" borderId="0" xfId="2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/>
    </xf>
    <xf numFmtId="164" fontId="8" fillId="0" borderId="0" xfId="2" applyFont="1" applyFill="1" applyBorder="1" applyAlignment="1">
      <alignment vertical="center"/>
    </xf>
    <xf numFmtId="165" fontId="8" fillId="0" borderId="0" xfId="2" applyNumberFormat="1" applyFont="1" applyFill="1" applyBorder="1" applyAlignment="1">
      <alignment vertical="center"/>
    </xf>
    <xf numFmtId="164" fontId="7" fillId="0" borderId="0" xfId="2" applyFont="1" applyFill="1" applyBorder="1" applyAlignment="1">
      <alignment horizontal="left" vertical="center"/>
    </xf>
    <xf numFmtId="165" fontId="3" fillId="0" borderId="2" xfId="2" applyNumberFormat="1" applyFont="1" applyFill="1" applyBorder="1" applyAlignment="1"/>
    <xf numFmtId="0" fontId="5" fillId="2" borderId="0" xfId="0" applyFont="1" applyFill="1" applyBorder="1" applyAlignment="1">
      <alignment horizontal="right"/>
    </xf>
    <xf numFmtId="165" fontId="5" fillId="2" borderId="0" xfId="2" applyNumberFormat="1" applyFont="1" applyFill="1" applyBorder="1" applyAlignment="1">
      <alignment horizontal="right" vertical="center"/>
    </xf>
    <xf numFmtId="164" fontId="5" fillId="2" borderId="0" xfId="2" applyFont="1" applyFill="1" applyBorder="1" applyAlignment="1">
      <alignment vertical="center"/>
    </xf>
    <xf numFmtId="165" fontId="5" fillId="0" borderId="0" xfId="2" applyNumberFormat="1" applyFont="1" applyBorder="1" applyAlignment="1">
      <alignment vertical="center"/>
    </xf>
    <xf numFmtId="165" fontId="5" fillId="0" borderId="0" xfId="2" applyNumberFormat="1" applyFont="1" applyBorder="1" applyAlignment="1">
      <alignment horizontal="right" vertical="center"/>
    </xf>
    <xf numFmtId="164" fontId="5" fillId="0" borderId="0" xfId="2" applyFont="1" applyBorder="1" applyAlignment="1">
      <alignment vertical="center"/>
    </xf>
    <xf numFmtId="164" fontId="9" fillId="2" borderId="0" xfId="2" applyFont="1" applyFill="1" applyBorder="1" applyAlignment="1">
      <alignment horizontal="left" vertical="center"/>
    </xf>
    <xf numFmtId="164" fontId="9" fillId="2" borderId="0" xfId="2" applyFont="1" applyFill="1" applyBorder="1" applyAlignment="1">
      <alignment vertical="center"/>
    </xf>
    <xf numFmtId="49" fontId="10" fillId="2" borderId="0" xfId="2" applyNumberFormat="1" applyFont="1" applyFill="1" applyBorder="1" applyAlignment="1">
      <alignment horizontal="left"/>
    </xf>
    <xf numFmtId="164" fontId="5" fillId="0" borderId="0" xfId="2" applyFont="1" applyBorder="1" applyAlignment="1"/>
    <xf numFmtId="165" fontId="5" fillId="0" borderId="0" xfId="2" applyNumberFormat="1" applyFont="1" applyBorder="1" applyAlignment="1">
      <alignment horizontal="left" vertical="center"/>
    </xf>
    <xf numFmtId="165" fontId="11" fillId="0" borderId="0" xfId="2" applyNumberFormat="1" applyFont="1" applyBorder="1" applyAlignment="1"/>
    <xf numFmtId="164" fontId="11" fillId="0" borderId="0" xfId="2" applyFont="1" applyBorder="1" applyAlignment="1"/>
    <xf numFmtId="165" fontId="11" fillId="2" borderId="0" xfId="0" applyNumberFormat="1" applyFont="1" applyFill="1" applyBorder="1" applyAlignment="1">
      <alignment horizontal="right"/>
    </xf>
    <xf numFmtId="165" fontId="11" fillId="0" borderId="0" xfId="2" applyNumberFormat="1" applyFont="1" applyBorder="1" applyAlignment="1">
      <alignment horizontal="right"/>
    </xf>
    <xf numFmtId="164" fontId="11" fillId="0" borderId="0" xfId="2" applyFont="1" applyBorder="1" applyAlignment="1">
      <alignment horizontal="justify"/>
    </xf>
    <xf numFmtId="165" fontId="11" fillId="2" borderId="0" xfId="2" applyNumberFormat="1" applyFont="1" applyFill="1" applyBorder="1" applyAlignment="1">
      <alignment horizontal="right" vertical="center"/>
    </xf>
    <xf numFmtId="165" fontId="11" fillId="0" borderId="0" xfId="2" applyNumberFormat="1" applyFont="1" applyBorder="1" applyAlignment="1">
      <alignment horizontal="right" vertical="center"/>
    </xf>
    <xf numFmtId="165" fontId="11" fillId="0" borderId="0" xfId="2" applyNumberFormat="1" applyFont="1" applyBorder="1" applyAlignment="1">
      <alignment vertical="center"/>
    </xf>
    <xf numFmtId="164" fontId="11" fillId="0" borderId="0" xfId="2" applyFont="1" applyBorder="1" applyAlignment="1">
      <alignment vertical="center"/>
    </xf>
    <xf numFmtId="165" fontId="11" fillId="2" borderId="0" xfId="0" applyNumberFormat="1" applyFont="1" applyFill="1" applyBorder="1" applyAlignment="1">
      <alignment horizontal="left"/>
    </xf>
    <xf numFmtId="165" fontId="11" fillId="0" borderId="3" xfId="2" applyNumberFormat="1" applyFont="1" applyBorder="1" applyAlignment="1"/>
    <xf numFmtId="165" fontId="11" fillId="2" borderId="0" xfId="2" applyNumberFormat="1" applyFont="1" applyFill="1" applyBorder="1" applyAlignment="1">
      <alignment horizontal="left" vertical="center"/>
    </xf>
    <xf numFmtId="165" fontId="6" fillId="2" borderId="3" xfId="2" applyNumberFormat="1" applyFont="1" applyFill="1" applyBorder="1" applyAlignment="1">
      <alignment horizontal="left" vertical="center"/>
    </xf>
    <xf numFmtId="165" fontId="6" fillId="2" borderId="3" xfId="2" applyNumberFormat="1" applyFont="1" applyFill="1" applyBorder="1" applyAlignment="1">
      <alignment vertical="center"/>
    </xf>
    <xf numFmtId="165" fontId="6" fillId="2" borderId="3" xfId="2" applyNumberFormat="1" applyFont="1" applyFill="1" applyBorder="1" applyAlignment="1">
      <alignment horizontal="right" vertical="center"/>
    </xf>
    <xf numFmtId="165" fontId="11" fillId="2" borderId="3" xfId="2" applyNumberFormat="1" applyFont="1" applyFill="1" applyBorder="1" applyAlignment="1">
      <alignment horizontal="left" vertical="center"/>
    </xf>
    <xf numFmtId="165" fontId="11" fillId="2" borderId="0" xfId="2" applyNumberFormat="1" applyFont="1" applyFill="1" applyBorder="1" applyAlignment="1">
      <alignment vertical="center"/>
    </xf>
    <xf numFmtId="165" fontId="11" fillId="2" borderId="0" xfId="0" applyNumberFormat="1" applyFont="1" applyFill="1" applyBorder="1" applyAlignment="1"/>
    <xf numFmtId="165" fontId="11" fillId="2" borderId="3" xfId="0" applyNumberFormat="1" applyFont="1" applyFill="1" applyBorder="1" applyAlignment="1"/>
    <xf numFmtId="164" fontId="9" fillId="2" borderId="1" xfId="2" applyFont="1" applyFill="1" applyBorder="1" applyAlignment="1">
      <alignment horizontal="left" vertical="top"/>
    </xf>
    <xf numFmtId="165" fontId="9" fillId="2" borderId="1" xfId="2" applyNumberFormat="1" applyFont="1" applyFill="1" applyBorder="1" applyAlignment="1">
      <alignment horizontal="right" vertical="top"/>
    </xf>
    <xf numFmtId="164" fontId="9" fillId="0" borderId="0" xfId="2" applyFont="1" applyBorder="1" applyAlignment="1">
      <alignment vertical="top"/>
    </xf>
    <xf numFmtId="164" fontId="9" fillId="2" borderId="0" xfId="2" applyFont="1" applyFill="1" applyBorder="1" applyAlignment="1">
      <alignment horizontal="right" vertical="top"/>
    </xf>
    <xf numFmtId="164" fontId="5" fillId="2" borderId="3" xfId="2" applyFont="1" applyFill="1" applyBorder="1" applyAlignment="1">
      <alignment horizontal="left" vertical="top"/>
    </xf>
    <xf numFmtId="165" fontId="5" fillId="2" borderId="3" xfId="2" applyNumberFormat="1" applyFont="1" applyFill="1" applyBorder="1" applyAlignment="1">
      <alignment horizontal="right" vertical="top"/>
    </xf>
    <xf numFmtId="165" fontId="5" fillId="2" borderId="0" xfId="2" applyNumberFormat="1" applyFont="1" applyFill="1" applyBorder="1" applyAlignment="1">
      <alignment horizontal="right" vertical="top"/>
    </xf>
    <xf numFmtId="165" fontId="5" fillId="2" borderId="0" xfId="0" applyNumberFormat="1" applyFont="1" applyFill="1" applyBorder="1" applyAlignment="1">
      <alignment horizontal="right"/>
    </xf>
    <xf numFmtId="164" fontId="5" fillId="2" borderId="3" xfId="2" applyFont="1" applyFill="1" applyBorder="1" applyAlignment="1">
      <alignment horizontal="right" vertical="top"/>
    </xf>
    <xf numFmtId="165" fontId="5" fillId="2" borderId="0" xfId="2" applyNumberFormat="1" applyFont="1" applyFill="1" applyBorder="1" applyAlignment="1">
      <alignment vertical="top"/>
    </xf>
    <xf numFmtId="165" fontId="5" fillId="2" borderId="3" xfId="2" applyNumberFormat="1" applyFont="1" applyFill="1" applyBorder="1" applyAlignment="1">
      <alignment vertical="top"/>
    </xf>
    <xf numFmtId="165" fontId="5" fillId="2" borderId="0" xfId="0" applyNumberFormat="1" applyFont="1" applyFill="1" applyBorder="1" applyAlignment="1"/>
    <xf numFmtId="0" fontId="5" fillId="2" borderId="3" xfId="0" applyFont="1" applyFill="1" applyBorder="1" applyAlignment="1">
      <alignment horizontal="right"/>
    </xf>
    <xf numFmtId="164" fontId="5" fillId="0" borderId="0" xfId="2" applyFont="1" applyBorder="1" applyAlignment="1">
      <alignment vertical="top"/>
    </xf>
    <xf numFmtId="49" fontId="5" fillId="2" borderId="1" xfId="0" applyNumberFormat="1" applyFont="1" applyFill="1" applyBorder="1" applyAlignment="1">
      <alignment horizontal="right"/>
    </xf>
    <xf numFmtId="49" fontId="5" fillId="2" borderId="1" xfId="2" applyNumberFormat="1" applyFont="1" applyFill="1" applyBorder="1" applyAlignment="1">
      <alignment horizontal="right" vertical="top"/>
    </xf>
    <xf numFmtId="49" fontId="5" fillId="2" borderId="0" xfId="2" applyNumberFormat="1" applyFont="1" applyFill="1" applyBorder="1" applyAlignment="1">
      <alignment horizontal="right" vertical="top"/>
    </xf>
    <xf numFmtId="49" fontId="5" fillId="0" borderId="0" xfId="2" applyNumberFormat="1" applyFont="1" applyBorder="1" applyAlignment="1">
      <alignment horizontal="right" vertical="top"/>
    </xf>
    <xf numFmtId="49" fontId="5" fillId="0" borderId="0" xfId="2" applyNumberFormat="1" applyFont="1" applyBorder="1" applyAlignment="1">
      <alignment vertical="top"/>
    </xf>
    <xf numFmtId="49" fontId="9" fillId="2" borderId="0" xfId="2" applyNumberFormat="1" applyFont="1" applyFill="1" applyBorder="1" applyAlignment="1">
      <alignment horizontal="right" vertical="top"/>
    </xf>
    <xf numFmtId="49" fontId="9" fillId="0" borderId="0" xfId="2" applyNumberFormat="1" applyFont="1" applyBorder="1" applyAlignment="1">
      <alignment horizontal="right" vertical="top"/>
    </xf>
    <xf numFmtId="49" fontId="9" fillId="0" borderId="0" xfId="2" applyNumberFormat="1" applyFont="1" applyBorder="1" applyAlignment="1">
      <alignment vertical="top"/>
    </xf>
    <xf numFmtId="49" fontId="5" fillId="2" borderId="3" xfId="0" applyNumberFormat="1" applyFont="1" applyFill="1" applyBorder="1" applyAlignment="1">
      <alignment horizontal="right"/>
    </xf>
    <xf numFmtId="49" fontId="5" fillId="2" borderId="3" xfId="2" applyNumberFormat="1" applyFont="1" applyFill="1" applyBorder="1" applyAlignment="1">
      <alignment horizontal="right" vertical="top"/>
    </xf>
    <xf numFmtId="49" fontId="5" fillId="0" borderId="3" xfId="2" applyNumberFormat="1" applyFont="1" applyBorder="1" applyAlignment="1">
      <alignment horizontal="right" vertical="top"/>
    </xf>
    <xf numFmtId="164" fontId="5" fillId="2" borderId="3" xfId="2" applyFont="1" applyFill="1" applyBorder="1" applyAlignment="1">
      <alignment vertical="top"/>
    </xf>
    <xf numFmtId="165" fontId="11" fillId="2" borderId="3" xfId="2" applyNumberFormat="1" applyFont="1" applyFill="1" applyBorder="1" applyAlignment="1">
      <alignment vertical="center"/>
    </xf>
    <xf numFmtId="49" fontId="10" fillId="2" borderId="0" xfId="2" applyNumberFormat="1" applyFont="1" applyFill="1" applyBorder="1" applyAlignment="1"/>
    <xf numFmtId="164" fontId="9" fillId="2" borderId="1" xfId="2" applyFont="1" applyFill="1" applyBorder="1" applyAlignment="1">
      <alignment vertical="top"/>
    </xf>
    <xf numFmtId="165" fontId="11" fillId="2" borderId="2" xfId="2" applyNumberFormat="1" applyFont="1" applyFill="1" applyBorder="1" applyAlignment="1">
      <alignment vertical="center"/>
    </xf>
    <xf numFmtId="165" fontId="11" fillId="2" borderId="0" xfId="2" applyNumberFormat="1" applyFont="1" applyFill="1" applyBorder="1" applyAlignment="1"/>
    <xf numFmtId="165" fontId="11" fillId="2" borderId="1" xfId="0" applyNumberFormat="1" applyFont="1" applyFill="1" applyBorder="1" applyAlignment="1"/>
    <xf numFmtId="165" fontId="11" fillId="2" borderId="1" xfId="2" applyNumberFormat="1" applyFont="1" applyFill="1" applyBorder="1" applyAlignment="1">
      <alignment vertical="center"/>
    </xf>
    <xf numFmtId="165" fontId="11" fillId="0" borderId="1" xfId="2" applyNumberFormat="1" applyFont="1" applyBorder="1" applyAlignment="1">
      <alignment vertical="center"/>
    </xf>
    <xf numFmtId="165" fontId="11" fillId="2" borderId="2" xfId="2" applyNumberFormat="1" applyFont="1" applyFill="1" applyBorder="1" applyAlignment="1"/>
    <xf numFmtId="165" fontId="4" fillId="2" borderId="0" xfId="0" applyNumberFormat="1" applyFont="1" applyFill="1" applyBorder="1" applyAlignment="1" applyProtection="1">
      <alignment horizontal="left"/>
    </xf>
    <xf numFmtId="0" fontId="3" fillId="0" borderId="1" xfId="2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justify"/>
    </xf>
    <xf numFmtId="49" fontId="4" fillId="0" borderId="0" xfId="0" applyNumberFormat="1" applyFont="1" applyFill="1" applyBorder="1" applyAlignment="1">
      <alignment horizontal="right" wrapText="1"/>
    </xf>
    <xf numFmtId="165" fontId="4" fillId="0" borderId="0" xfId="0" applyNumberFormat="1" applyFont="1" applyFill="1" applyAlignment="1"/>
    <xf numFmtId="165" fontId="4" fillId="0" borderId="0" xfId="0" applyNumberFormat="1" applyFont="1" applyFill="1" applyBorder="1" applyAlignment="1"/>
    <xf numFmtId="0" fontId="4" fillId="0" borderId="1" xfId="0" applyFont="1" applyBorder="1" applyAlignment="1">
      <alignment horizontal="center"/>
    </xf>
    <xf numFmtId="49" fontId="4" fillId="0" borderId="0" xfId="0" applyNumberFormat="1" applyFont="1" applyFill="1" applyBorder="1" applyAlignment="1">
      <alignment horizontal="right" vertical="top" wrapText="1"/>
    </xf>
    <xf numFmtId="165" fontId="3" fillId="0" borderId="2" xfId="2" applyNumberFormat="1" applyFont="1" applyFill="1" applyBorder="1" applyAlignment="1">
      <alignment horizontal="right" vertical="center"/>
    </xf>
    <xf numFmtId="0" fontId="3" fillId="0" borderId="2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top"/>
    </xf>
    <xf numFmtId="164" fontId="8" fillId="0" borderId="0" xfId="2" quotePrefix="1" applyFont="1" applyFill="1" applyBorder="1" applyAlignment="1">
      <alignment horizontal="left" vertical="center"/>
    </xf>
    <xf numFmtId="164" fontId="8" fillId="0" borderId="0" xfId="2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>
      <alignment horizontal="left"/>
    </xf>
    <xf numFmtId="49" fontId="6" fillId="2" borderId="0" xfId="2" applyNumberFormat="1" applyFont="1" applyFill="1" applyBorder="1" applyAlignment="1">
      <alignment horizontal="left"/>
    </xf>
    <xf numFmtId="164" fontId="7" fillId="2" borderId="0" xfId="2" quotePrefix="1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right"/>
    </xf>
    <xf numFmtId="165" fontId="8" fillId="2" borderId="0" xfId="2" applyNumberFormat="1" applyFont="1" applyFill="1" applyBorder="1" applyAlignment="1">
      <alignment horizontal="right" vertical="center"/>
    </xf>
    <xf numFmtId="164" fontId="8" fillId="2" borderId="0" xfId="2" applyFont="1" applyFill="1" applyBorder="1" applyAlignment="1">
      <alignment vertical="center"/>
    </xf>
    <xf numFmtId="164" fontId="7" fillId="2" borderId="0" xfId="2" quotePrefix="1" applyFont="1" applyFill="1" applyBorder="1" applyAlignment="1">
      <alignment vertical="center"/>
    </xf>
    <xf numFmtId="165" fontId="8" fillId="0" borderId="0" xfId="2" applyNumberFormat="1" applyFont="1" applyBorder="1" applyAlignment="1">
      <alignment vertical="center"/>
    </xf>
    <xf numFmtId="165" fontId="8" fillId="0" borderId="0" xfId="2" applyNumberFormat="1" applyFont="1" applyBorder="1" applyAlignment="1">
      <alignment horizontal="right" vertical="center"/>
    </xf>
    <xf numFmtId="164" fontId="8" fillId="0" borderId="0" xfId="2" applyFont="1" applyBorder="1" applyAlignment="1">
      <alignment vertical="center"/>
    </xf>
    <xf numFmtId="164" fontId="7" fillId="2" borderId="0" xfId="2" applyFont="1" applyFill="1" applyBorder="1" applyAlignment="1">
      <alignment horizontal="left" vertical="center"/>
    </xf>
    <xf numFmtId="164" fontId="7" fillId="2" borderId="0" xfId="2" applyFont="1" applyFill="1" applyBorder="1" applyAlignment="1">
      <alignment vertical="center"/>
    </xf>
    <xf numFmtId="165" fontId="11" fillId="0" borderId="0" xfId="2" applyNumberFormat="1" applyFont="1" applyFill="1" applyBorder="1" applyAlignment="1">
      <alignment vertical="center"/>
    </xf>
    <xf numFmtId="165" fontId="11" fillId="0" borderId="0" xfId="2" applyNumberFormat="1" applyFont="1" applyFill="1" applyBorder="1" applyAlignment="1">
      <alignment horizontal="right" vertical="center"/>
    </xf>
    <xf numFmtId="164" fontId="11" fillId="0" borderId="0" xfId="2" applyFont="1" applyFill="1" applyBorder="1" applyAlignment="1">
      <alignment vertical="center"/>
    </xf>
    <xf numFmtId="49" fontId="3" fillId="2" borderId="0" xfId="2" applyNumberFormat="1" applyFont="1" applyFill="1" applyBorder="1" applyAlignment="1">
      <alignment horizontal="left"/>
    </xf>
    <xf numFmtId="49" fontId="4" fillId="2" borderId="0" xfId="2" applyNumberFormat="1" applyFont="1" applyFill="1" applyBorder="1" applyAlignment="1">
      <alignment horizontal="right"/>
    </xf>
    <xf numFmtId="49" fontId="4" fillId="0" borderId="0" xfId="2" applyNumberFormat="1" applyFont="1" applyBorder="1" applyAlignment="1"/>
    <xf numFmtId="49" fontId="4" fillId="2" borderId="3" xfId="2" applyNumberFormat="1" applyFont="1" applyFill="1" applyBorder="1" applyAlignment="1">
      <alignment horizontal="right"/>
    </xf>
    <xf numFmtId="49" fontId="4" fillId="2" borderId="0" xfId="0" applyNumberFormat="1" applyFont="1" applyFill="1" applyBorder="1" applyAlignment="1">
      <alignment horizontal="right"/>
    </xf>
    <xf numFmtId="49" fontId="4" fillId="2" borderId="0" xfId="2" applyNumberFormat="1" applyFont="1" applyFill="1" applyBorder="1" applyAlignment="1"/>
    <xf numFmtId="0" fontId="4" fillId="2" borderId="0" xfId="0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vertical="top" wrapText="1"/>
    </xf>
    <xf numFmtId="165" fontId="4" fillId="0" borderId="0" xfId="2" applyNumberFormat="1" applyFont="1" applyFill="1" applyBorder="1" applyAlignment="1">
      <alignment vertical="top"/>
    </xf>
    <xf numFmtId="164" fontId="11" fillId="0" borderId="0" xfId="2" applyFont="1" applyFill="1" applyBorder="1" applyAlignment="1">
      <alignment horizontal="left"/>
    </xf>
    <xf numFmtId="165" fontId="11" fillId="0" borderId="0" xfId="2" applyNumberFormat="1" applyFont="1" applyFill="1" applyBorder="1" applyAlignment="1">
      <alignment horizontal="right"/>
    </xf>
    <xf numFmtId="164" fontId="11" fillId="0" borderId="0" xfId="2" applyFont="1" applyFill="1" applyBorder="1" applyAlignment="1">
      <alignment horizontal="justify"/>
    </xf>
    <xf numFmtId="165" fontId="11" fillId="0" borderId="0" xfId="0" applyNumberFormat="1" applyFont="1" applyFill="1" applyAlignment="1">
      <alignment horizontal="right"/>
    </xf>
    <xf numFmtId="165" fontId="11" fillId="0" borderId="0" xfId="2" applyNumberFormat="1" applyFont="1" applyFill="1" applyBorder="1" applyAlignment="1">
      <alignment horizontal="justify"/>
    </xf>
    <xf numFmtId="164" fontId="11" fillId="0" borderId="0" xfId="2" applyFont="1" applyFill="1" applyBorder="1" applyAlignment="1">
      <alignment horizontal="right"/>
    </xf>
    <xf numFmtId="165" fontId="11" fillId="0" borderId="0" xfId="0" applyNumberFormat="1" applyFont="1" applyFill="1" applyBorder="1" applyAlignment="1">
      <alignment horizontal="right"/>
    </xf>
    <xf numFmtId="164" fontId="11" fillId="0" borderId="0" xfId="2" applyFont="1" applyFill="1" applyBorder="1" applyAlignment="1"/>
    <xf numFmtId="165" fontId="11" fillId="0" borderId="0" xfId="2" applyNumberFormat="1" applyFont="1" applyFill="1" applyBorder="1" applyAlignment="1"/>
    <xf numFmtId="164" fontId="11" fillId="0" borderId="0" xfId="2" applyFont="1" applyFill="1" applyBorder="1" applyAlignment="1">
      <alignment horizontal="left" vertical="center"/>
    </xf>
    <xf numFmtId="164" fontId="11" fillId="0" borderId="0" xfId="2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wrapText="1"/>
    </xf>
    <xf numFmtId="165" fontId="4" fillId="2" borderId="0" xfId="0" applyNumberFormat="1" applyFont="1" applyFill="1" applyBorder="1" applyAlignment="1"/>
    <xf numFmtId="164" fontId="4" fillId="0" borderId="0" xfId="2" applyFont="1" applyBorder="1" applyAlignment="1"/>
    <xf numFmtId="164" fontId="4" fillId="0" borderId="0" xfId="2" applyFont="1" applyBorder="1" applyAlignment="1">
      <alignment horizontal="justify"/>
    </xf>
    <xf numFmtId="165" fontId="4" fillId="0" borderId="0" xfId="2" applyNumberFormat="1" applyFont="1" applyBorder="1" applyAlignment="1"/>
    <xf numFmtId="164" fontId="4" fillId="0" borderId="0" xfId="2" applyFont="1" applyBorder="1" applyAlignment="1">
      <alignment vertical="center"/>
    </xf>
    <xf numFmtId="164" fontId="3" fillId="0" borderId="3" xfId="2" applyFont="1" applyFill="1" applyBorder="1" applyAlignment="1"/>
    <xf numFmtId="164" fontId="4" fillId="2" borderId="1" xfId="2" applyFont="1" applyFill="1" applyBorder="1" applyAlignment="1">
      <alignment horizontal="left"/>
    </xf>
    <xf numFmtId="165" fontId="4" fillId="2" borderId="0" xfId="0" applyNumberFormat="1" applyFont="1" applyFill="1" applyBorder="1" applyAlignment="1">
      <alignment horizontal="right"/>
    </xf>
    <xf numFmtId="165" fontId="4" fillId="2" borderId="1" xfId="0" applyNumberFormat="1" applyFont="1" applyFill="1" applyBorder="1" applyAlignment="1"/>
    <xf numFmtId="164" fontId="4" fillId="2" borderId="1" xfId="2" applyFont="1" applyFill="1" applyBorder="1" applyAlignment="1">
      <alignment horizontal="right"/>
    </xf>
    <xf numFmtId="165" fontId="4" fillId="2" borderId="1" xfId="2" applyNumberFormat="1" applyFont="1" applyFill="1" applyBorder="1" applyAlignment="1"/>
    <xf numFmtId="164" fontId="4" fillId="2" borderId="3" xfId="2" applyFont="1" applyFill="1" applyBorder="1" applyAlignment="1">
      <alignment horizontal="left"/>
    </xf>
    <xf numFmtId="165" fontId="4" fillId="2" borderId="3" xfId="0" applyNumberFormat="1" applyFont="1" applyFill="1" applyBorder="1" applyAlignment="1">
      <alignment horizontal="right"/>
    </xf>
    <xf numFmtId="165" fontId="4" fillId="2" borderId="3" xfId="0" applyNumberFormat="1" applyFont="1" applyFill="1" applyBorder="1" applyAlignment="1"/>
    <xf numFmtId="164" fontId="4" fillId="2" borderId="3" xfId="2" applyFont="1" applyFill="1" applyBorder="1" applyAlignment="1">
      <alignment horizontal="right"/>
    </xf>
    <xf numFmtId="165" fontId="4" fillId="2" borderId="3" xfId="2" applyNumberFormat="1" applyFont="1" applyFill="1" applyBorder="1" applyAlignment="1"/>
    <xf numFmtId="165" fontId="4" fillId="2" borderId="0" xfId="2" applyNumberFormat="1" applyFont="1" applyFill="1" applyBorder="1" applyAlignment="1">
      <alignment horizontal="left" vertical="center"/>
    </xf>
    <xf numFmtId="165" fontId="4" fillId="2" borderId="0" xfId="2" applyNumberFormat="1" applyFont="1" applyFill="1" applyBorder="1" applyAlignment="1">
      <alignment vertical="center"/>
    </xf>
    <xf numFmtId="165" fontId="4" fillId="2" borderId="0" xfId="2" applyNumberFormat="1" applyFont="1" applyFill="1" applyBorder="1" applyAlignment="1">
      <alignment horizontal="right" vertical="center"/>
    </xf>
    <xf numFmtId="165" fontId="4" fillId="2" borderId="3" xfId="2" applyNumberFormat="1" applyFont="1" applyFill="1" applyBorder="1" applyAlignment="1">
      <alignment horizontal="left" vertical="center"/>
    </xf>
    <xf numFmtId="165" fontId="4" fillId="2" borderId="3" xfId="2" applyNumberFormat="1" applyFont="1" applyFill="1" applyBorder="1" applyAlignment="1">
      <alignment vertical="center"/>
    </xf>
    <xf numFmtId="165" fontId="4" fillId="2" borderId="3" xfId="2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right"/>
    </xf>
    <xf numFmtId="165" fontId="4" fillId="0" borderId="3" xfId="0" applyNumberFormat="1" applyFont="1" applyFill="1" applyBorder="1" applyAlignment="1">
      <alignment horizontal="right"/>
    </xf>
    <xf numFmtId="165" fontId="4" fillId="0" borderId="3" xfId="2" applyNumberFormat="1" applyFont="1" applyFill="1" applyBorder="1" applyAlignment="1">
      <alignment horizontal="right"/>
    </xf>
    <xf numFmtId="164" fontId="12" fillId="0" borderId="3" xfId="2" applyFont="1" applyFill="1" applyBorder="1" applyAlignment="1">
      <alignment horizontal="left"/>
    </xf>
    <xf numFmtId="165" fontId="12" fillId="0" borderId="3" xfId="0" applyNumberFormat="1" applyFont="1" applyFill="1" applyBorder="1" applyAlignment="1"/>
    <xf numFmtId="164" fontId="12" fillId="0" borderId="3" xfId="2" applyFont="1" applyFill="1" applyBorder="1" applyAlignment="1">
      <alignment horizontal="right"/>
    </xf>
    <xf numFmtId="165" fontId="12" fillId="0" borderId="0" xfId="2" applyNumberFormat="1" applyFont="1" applyFill="1" applyBorder="1" applyAlignment="1">
      <alignment horizontal="justify"/>
    </xf>
    <xf numFmtId="165" fontId="12" fillId="0" borderId="0" xfId="2" applyNumberFormat="1" applyFont="1" applyFill="1" applyBorder="1" applyAlignment="1"/>
    <xf numFmtId="164" fontId="12" fillId="0" borderId="0" xfId="2" applyFont="1" applyFill="1" applyBorder="1" applyAlignment="1">
      <alignment horizontal="justify"/>
    </xf>
    <xf numFmtId="165" fontId="4" fillId="0" borderId="3" xfId="2" applyNumberFormat="1" applyFont="1" applyFill="1" applyBorder="1" applyAlignment="1">
      <alignment horizontal="justify"/>
    </xf>
    <xf numFmtId="165" fontId="4" fillId="2" borderId="2" xfId="2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left" wrapText="1"/>
    </xf>
    <xf numFmtId="164" fontId="4" fillId="0" borderId="1" xfId="2" applyFont="1" applyFill="1" applyBorder="1" applyAlignment="1">
      <alignment horizontal="left"/>
    </xf>
    <xf numFmtId="165" fontId="4" fillId="0" borderId="1" xfId="2" applyNumberFormat="1" applyFont="1" applyFill="1" applyBorder="1" applyAlignment="1" applyProtection="1">
      <alignment horizontal="left"/>
    </xf>
    <xf numFmtId="165" fontId="4" fillId="0" borderId="0" xfId="2" applyNumberFormat="1" applyFont="1" applyFill="1" applyBorder="1" applyAlignment="1" applyProtection="1">
      <alignment horizontal="left"/>
    </xf>
    <xf numFmtId="164" fontId="4" fillId="0" borderId="0" xfId="2" applyFont="1" applyFill="1" applyBorder="1" applyAlignment="1" applyProtection="1">
      <alignment horizontal="left"/>
    </xf>
    <xf numFmtId="164" fontId="4" fillId="0" borderId="3" xfId="2" applyFont="1" applyFill="1" applyBorder="1" applyAlignment="1" applyProtection="1">
      <alignment horizontal="left"/>
    </xf>
    <xf numFmtId="165" fontId="4" fillId="0" borderId="3" xfId="2" applyNumberFormat="1" applyFont="1" applyFill="1" applyBorder="1" applyAlignment="1" applyProtection="1">
      <alignment horizontal="left"/>
    </xf>
    <xf numFmtId="164" fontId="4" fillId="0" borderId="3" xfId="2" applyFont="1" applyFill="1" applyBorder="1" applyAlignment="1"/>
    <xf numFmtId="164" fontId="4" fillId="0" borderId="2" xfId="2" applyFont="1" applyFill="1" applyBorder="1" applyAlignment="1">
      <alignment vertical="center"/>
    </xf>
    <xf numFmtId="165" fontId="4" fillId="0" borderId="1" xfId="2" applyNumberFormat="1" applyFont="1" applyFill="1" applyBorder="1" applyAlignment="1">
      <alignment horizontal="left"/>
    </xf>
    <xf numFmtId="165" fontId="4" fillId="0" borderId="3" xfId="2" applyNumberFormat="1" applyFont="1" applyFill="1" applyBorder="1" applyAlignment="1">
      <alignment horizontal="left"/>
    </xf>
    <xf numFmtId="165" fontId="4" fillId="0" borderId="0" xfId="2" applyNumberFormat="1" applyFont="1" applyBorder="1" applyAlignment="1">
      <alignment vertical="center"/>
    </xf>
    <xf numFmtId="165" fontId="4" fillId="0" borderId="0" xfId="2" applyNumberFormat="1" applyFont="1" applyBorder="1" applyAlignment="1">
      <alignment horizontal="right" vertical="center"/>
    </xf>
    <xf numFmtId="164" fontId="4" fillId="0" borderId="3" xfId="2" applyFont="1" applyBorder="1" applyAlignment="1">
      <alignment vertical="center"/>
    </xf>
    <xf numFmtId="164" fontId="4" fillId="0" borderId="2" xfId="2" applyFont="1" applyBorder="1" applyAlignment="1">
      <alignment vertical="center"/>
    </xf>
    <xf numFmtId="165" fontId="3" fillId="2" borderId="0" xfId="0" applyNumberFormat="1" applyFont="1" applyFill="1" applyBorder="1" applyAlignment="1"/>
    <xf numFmtId="165" fontId="3" fillId="2" borderId="3" xfId="0" applyNumberFormat="1" applyFont="1" applyFill="1" applyBorder="1" applyAlignment="1"/>
    <xf numFmtId="164" fontId="3" fillId="0" borderId="0" xfId="2" applyFont="1" applyBorder="1" applyAlignment="1">
      <alignment vertical="center"/>
    </xf>
    <xf numFmtId="165" fontId="3" fillId="0" borderId="2" xfId="2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wrapText="1"/>
    </xf>
    <xf numFmtId="49" fontId="3" fillId="0" borderId="3" xfId="0" applyNumberFormat="1" applyFont="1" applyFill="1" applyBorder="1" applyAlignment="1">
      <alignment horizontal="left" wrapText="1"/>
    </xf>
    <xf numFmtId="165" fontId="9" fillId="2" borderId="1" xfId="2" applyNumberFormat="1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left" wrapText="1"/>
    </xf>
    <xf numFmtId="49" fontId="9" fillId="0" borderId="0" xfId="0" applyNumberFormat="1" applyFont="1" applyFill="1" applyBorder="1" applyAlignment="1">
      <alignment horizontal="left" wrapText="1"/>
    </xf>
    <xf numFmtId="49" fontId="9" fillId="0" borderId="3" xfId="0" applyNumberFormat="1" applyFont="1" applyFill="1" applyBorder="1" applyAlignment="1">
      <alignment horizontal="left" wrapText="1"/>
    </xf>
    <xf numFmtId="49" fontId="9" fillId="0" borderId="1" xfId="0" applyNumberFormat="1" applyFont="1" applyFill="1" applyBorder="1" applyAlignment="1">
      <alignment horizontal="right" wrapText="1"/>
    </xf>
    <xf numFmtId="49" fontId="9" fillId="0" borderId="0" xfId="0" applyNumberFormat="1" applyFont="1" applyFill="1" applyBorder="1" applyAlignment="1">
      <alignment horizontal="right" wrapText="1"/>
    </xf>
    <xf numFmtId="49" fontId="9" fillId="0" borderId="3" xfId="0" applyNumberFormat="1" applyFont="1" applyFill="1" applyBorder="1" applyAlignment="1">
      <alignment horizontal="right" wrapText="1"/>
    </xf>
  </cellXfs>
  <cellStyles count="4">
    <cellStyle name="Normal" xfId="0" builtinId="0"/>
    <cellStyle name="Normal_rot mld" xfId="1"/>
    <cellStyle name="Normal_rot mld (r)" xfId="2"/>
    <cellStyle name="Normal_rot mld (r) COP" xfId="3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ucru\Brosura%20Conturi%20Nationale\2012-2013\Limba%20romana\TII%202012-2013\TII%202013%20ESA%202010%20PRETURI%20CURENTE_23%20oct%202015_prelucra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II 2013 preturi curente"/>
    </sheetNames>
    <sheetDataSet>
      <sheetData sheetId="0" refreshError="1"/>
      <sheetData sheetId="1">
        <row r="106">
          <cell r="F106">
            <v>1283287.5</v>
          </cell>
        </row>
        <row r="107">
          <cell r="F107">
            <v>721883.89999999979</v>
          </cell>
        </row>
        <row r="108">
          <cell r="F108">
            <v>561403.60000000021</v>
          </cell>
        </row>
        <row r="110">
          <cell r="F110">
            <v>78135.800000000017</v>
          </cell>
        </row>
        <row r="111">
          <cell r="F111">
            <v>-2083.4</v>
          </cell>
        </row>
        <row r="113">
          <cell r="F113">
            <v>637456.00000000023</v>
          </cell>
        </row>
        <row r="118">
          <cell r="F118">
            <v>479450.6</v>
          </cell>
        </row>
        <row r="123">
          <cell r="T123">
            <v>73168.100000000006</v>
          </cell>
          <cell r="U123">
            <v>14396.199999999999</v>
          </cell>
          <cell r="V123">
            <v>88494.7</v>
          </cell>
          <cell r="W123">
            <v>28642.300000000003</v>
          </cell>
          <cell r="X123">
            <v>22784.9</v>
          </cell>
          <cell r="Y123">
            <v>32588.2</v>
          </cell>
          <cell r="Z123">
            <v>11544.4</v>
          </cell>
          <cell r="AA123">
            <v>2787.4</v>
          </cell>
          <cell r="AB123">
            <v>29258.9</v>
          </cell>
          <cell r="AC123">
            <v>40324.400000000001</v>
          </cell>
          <cell r="AD123">
            <v>10359.299999999999</v>
          </cell>
          <cell r="AE123">
            <v>16172.1</v>
          </cell>
          <cell r="AF123">
            <v>14051.8</v>
          </cell>
          <cell r="AG123">
            <v>55829.5</v>
          </cell>
          <cell r="AH123">
            <v>22653.300000000003</v>
          </cell>
          <cell r="AI123">
            <v>65201.5</v>
          </cell>
          <cell r="AJ123">
            <v>15967</v>
          </cell>
          <cell r="AK123">
            <v>124584.4</v>
          </cell>
          <cell r="AL123">
            <v>126603.3</v>
          </cell>
          <cell r="AM123">
            <v>104379.8</v>
          </cell>
          <cell r="AN123">
            <v>21125.4</v>
          </cell>
          <cell r="AO123">
            <v>8324.6999999999989</v>
          </cell>
          <cell r="AP123">
            <v>19044.8</v>
          </cell>
          <cell r="AQ123">
            <v>30105.899999999998</v>
          </cell>
          <cell r="AR123">
            <v>34778.300000000003</v>
          </cell>
          <cell r="AS123">
            <v>64572.800000000003</v>
          </cell>
          <cell r="AT123">
            <v>42124.1</v>
          </cell>
          <cell r="AU123">
            <v>4086.6</v>
          </cell>
          <cell r="AV123">
            <v>17764.599999999999</v>
          </cell>
          <cell r="AW123">
            <v>23964.400000000001</v>
          </cell>
          <cell r="AX123">
            <v>29359.1</v>
          </cell>
          <cell r="AY123">
            <v>31372.1</v>
          </cell>
          <cell r="AZ123">
            <v>29601.5</v>
          </cell>
          <cell r="BA123">
            <v>507.5</v>
          </cell>
          <cell r="BB123">
            <v>14354.3</v>
          </cell>
          <cell r="BC123">
            <v>12409.900000000001</v>
          </cell>
        </row>
        <row r="125">
          <cell r="F125">
            <v>157482.59999999998</v>
          </cell>
          <cell r="T125">
            <v>34402.800000000003</v>
          </cell>
          <cell r="U125">
            <v>6637.0999999999995</v>
          </cell>
          <cell r="V125">
            <v>32638.900000000023</v>
          </cell>
          <cell r="W125">
            <v>13844.599999999993</v>
          </cell>
          <cell r="X125">
            <v>7489.7999999999984</v>
          </cell>
          <cell r="Y125">
            <v>9987.3999999999942</v>
          </cell>
          <cell r="Z125">
            <v>3436.5000000000009</v>
          </cell>
          <cell r="AA125">
            <v>1114.8000000000004</v>
          </cell>
          <cell r="AB125">
            <v>9706.2000000000062</v>
          </cell>
          <cell r="AC125">
            <v>12618.600000000006</v>
          </cell>
          <cell r="AD125">
            <v>5040.8</v>
          </cell>
          <cell r="AE125">
            <v>5608.5999999999949</v>
          </cell>
          <cell r="AF125">
            <v>4959.2999999999975</v>
          </cell>
          <cell r="AG125">
            <v>12505.899999999989</v>
          </cell>
          <cell r="AH125">
            <v>10415.399999999998</v>
          </cell>
          <cell r="AI125">
            <v>18412.099999999999</v>
          </cell>
          <cell r="AJ125">
            <v>6189.5999999999985</v>
          </cell>
          <cell r="AK125">
            <v>44894.5</v>
          </cell>
          <cell r="AL125">
            <v>36127.4</v>
          </cell>
          <cell r="AM125">
            <v>46389.299999999996</v>
          </cell>
          <cell r="AN125">
            <v>10947.899999999994</v>
          </cell>
          <cell r="AO125">
            <v>3524.7</v>
          </cell>
          <cell r="AP125">
            <v>10653.3</v>
          </cell>
          <cell r="AQ125">
            <v>17311.8</v>
          </cell>
          <cell r="AR125">
            <v>25124.3</v>
          </cell>
          <cell r="AS125">
            <v>50676.600000000006</v>
          </cell>
          <cell r="AT125">
            <v>20540.700000000004</v>
          </cell>
          <cell r="AU125">
            <v>2589.0999999999995</v>
          </cell>
          <cell r="AV125">
            <v>6326.9000000000005</v>
          </cell>
          <cell r="AW125">
            <v>11418.699999999999</v>
          </cell>
          <cell r="AX125">
            <v>23680.1</v>
          </cell>
          <cell r="AY125">
            <v>25389</v>
          </cell>
          <cell r="AZ125">
            <v>14520.200000000003</v>
          </cell>
          <cell r="BA125">
            <v>392.7</v>
          </cell>
          <cell r="BB125">
            <v>9195.7000000000007</v>
          </cell>
          <cell r="BC125">
            <v>6692.3000000000011</v>
          </cell>
        </row>
        <row r="126">
          <cell r="F126">
            <v>5467.8000000000011</v>
          </cell>
        </row>
        <row r="127">
          <cell r="T127">
            <v>3761.7999999999997</v>
          </cell>
          <cell r="U127">
            <v>4517.8</v>
          </cell>
          <cell r="V127">
            <v>4203</v>
          </cell>
          <cell r="W127">
            <v>7456.0999999999995</v>
          </cell>
          <cell r="X127">
            <v>2121.4</v>
          </cell>
          <cell r="Y127">
            <v>690.8</v>
          </cell>
          <cell r="Z127">
            <v>1260.0999999999999</v>
          </cell>
          <cell r="AA127">
            <v>470.4</v>
          </cell>
          <cell r="AB127">
            <v>3105.1000000000004</v>
          </cell>
          <cell r="AC127">
            <v>5295.2</v>
          </cell>
          <cell r="AD127">
            <v>1912.3999999999999</v>
          </cell>
          <cell r="AE127">
            <v>1850.3</v>
          </cell>
          <cell r="AF127">
            <v>2220.5</v>
          </cell>
          <cell r="AG127">
            <v>7164.3</v>
          </cell>
          <cell r="AH127">
            <v>4484.6000000000004</v>
          </cell>
          <cell r="AI127">
            <v>5130.3999999999996</v>
          </cell>
          <cell r="AJ127">
            <v>2890</v>
          </cell>
          <cell r="AK127">
            <v>12740</v>
          </cell>
          <cell r="AL127">
            <v>28627.1</v>
          </cell>
          <cell r="AM127">
            <v>13982.199999999999</v>
          </cell>
          <cell r="AN127">
            <v>2794.5</v>
          </cell>
          <cell r="AO127">
            <v>1890.1</v>
          </cell>
          <cell r="AP127">
            <v>2416.9</v>
          </cell>
          <cell r="AQ127">
            <v>5112</v>
          </cell>
          <cell r="AR127">
            <v>7985</v>
          </cell>
          <cell r="AS127">
            <v>1109.7</v>
          </cell>
          <cell r="AT127">
            <v>6968.7000000000007</v>
          </cell>
          <cell r="AU127">
            <v>1259.8000000000002</v>
          </cell>
          <cell r="AV127">
            <v>1449.1</v>
          </cell>
          <cell r="AW127">
            <v>5998.1</v>
          </cell>
          <cell r="AX127">
            <v>21911</v>
          </cell>
          <cell r="AY127">
            <v>12221.2</v>
          </cell>
          <cell r="AZ127">
            <v>11711</v>
          </cell>
          <cell r="BA127">
            <v>13.3</v>
          </cell>
          <cell r="BB127">
            <v>1974.8999999999999</v>
          </cell>
          <cell r="BC127">
            <v>3615.6000000000004</v>
          </cell>
        </row>
        <row r="128">
          <cell r="T128">
            <v>2993.6000000000004</v>
          </cell>
          <cell r="U128">
            <v>3470.3999999999996</v>
          </cell>
          <cell r="V128">
            <v>3359.8</v>
          </cell>
          <cell r="W128">
            <v>6393.2</v>
          </cell>
          <cell r="X128">
            <v>1723.6</v>
          </cell>
          <cell r="Y128">
            <v>612</v>
          </cell>
          <cell r="Z128">
            <v>1001.2</v>
          </cell>
          <cell r="AA128">
            <v>369.2</v>
          </cell>
          <cell r="AB128">
            <v>2498.1999999999998</v>
          </cell>
          <cell r="AC128">
            <v>4453.3</v>
          </cell>
          <cell r="AD128">
            <v>1694.1</v>
          </cell>
          <cell r="AE128">
            <v>1574.1</v>
          </cell>
          <cell r="AF128">
            <v>1782.1</v>
          </cell>
          <cell r="AG128">
            <v>5779.9</v>
          </cell>
          <cell r="AH128">
            <v>3905.8999999999996</v>
          </cell>
          <cell r="AI128">
            <v>4133.3999999999996</v>
          </cell>
          <cell r="AJ128">
            <v>2306.2999999999997</v>
          </cell>
          <cell r="AK128">
            <v>10891</v>
          </cell>
          <cell r="AL128">
            <v>23925.1</v>
          </cell>
          <cell r="AM128">
            <v>11674.6</v>
          </cell>
          <cell r="AN128">
            <v>2279.1</v>
          </cell>
          <cell r="AO128">
            <v>1522.6</v>
          </cell>
          <cell r="AP128">
            <v>1899.8</v>
          </cell>
          <cell r="AQ128">
            <v>4169.5</v>
          </cell>
          <cell r="AR128">
            <v>6748.5999999999995</v>
          </cell>
          <cell r="AS128">
            <v>872.3</v>
          </cell>
          <cell r="AT128">
            <v>5972.2</v>
          </cell>
          <cell r="AU128">
            <v>1029.4000000000001</v>
          </cell>
          <cell r="AV128">
            <v>1149.5999999999999</v>
          </cell>
          <cell r="AW128">
            <v>4725.3</v>
          </cell>
          <cell r="AX128">
            <v>17706.3</v>
          </cell>
          <cell r="AY128">
            <v>9665.2000000000007</v>
          </cell>
          <cell r="AZ128">
            <v>9347.1</v>
          </cell>
          <cell r="BA128">
            <v>11</v>
          </cell>
          <cell r="BB128">
            <v>1637.6</v>
          </cell>
          <cell r="BC128">
            <v>3098.9</v>
          </cell>
        </row>
        <row r="129">
          <cell r="F129">
            <v>253377.40000000005</v>
          </cell>
        </row>
        <row r="130">
          <cell r="F130">
            <v>258322.39999999994</v>
          </cell>
          <cell r="T130">
            <v>768.2</v>
          </cell>
          <cell r="U130">
            <v>1047.4000000000001</v>
          </cell>
          <cell r="V130">
            <v>843.19999999999993</v>
          </cell>
          <cell r="W130">
            <v>1062.9000000000001</v>
          </cell>
          <cell r="X130">
            <v>397.8</v>
          </cell>
          <cell r="Y130">
            <v>78.8</v>
          </cell>
          <cell r="Z130">
            <v>258.89999999999998</v>
          </cell>
          <cell r="AA130">
            <v>101.2</v>
          </cell>
          <cell r="AB130">
            <v>606.90000000000009</v>
          </cell>
          <cell r="AC130">
            <v>841.9</v>
          </cell>
          <cell r="AD130">
            <v>218.3</v>
          </cell>
          <cell r="AE130">
            <v>276.2</v>
          </cell>
          <cell r="AF130">
            <v>438.4</v>
          </cell>
          <cell r="AG130">
            <v>1384.4</v>
          </cell>
          <cell r="AH130">
            <v>578.70000000000005</v>
          </cell>
          <cell r="AI130">
            <v>997</v>
          </cell>
          <cell r="AJ130">
            <v>583.70000000000005</v>
          </cell>
          <cell r="AK130">
            <v>1849</v>
          </cell>
          <cell r="AL130">
            <v>4702</v>
          </cell>
          <cell r="AM130">
            <v>2307.6000000000004</v>
          </cell>
          <cell r="AN130">
            <v>515.4</v>
          </cell>
          <cell r="AO130">
            <v>367.5</v>
          </cell>
          <cell r="AP130">
            <v>517.1</v>
          </cell>
          <cell r="AQ130">
            <v>942.5</v>
          </cell>
          <cell r="AR130">
            <v>1236.3999999999999</v>
          </cell>
          <cell r="AS130">
            <v>237.4</v>
          </cell>
          <cell r="AT130">
            <v>996.5</v>
          </cell>
          <cell r="AU130">
            <v>230.4</v>
          </cell>
          <cell r="AV130">
            <v>299.5</v>
          </cell>
          <cell r="AW130">
            <v>1272.8</v>
          </cell>
          <cell r="AX130">
            <v>4204.7</v>
          </cell>
          <cell r="AY130">
            <v>2556</v>
          </cell>
          <cell r="AZ130">
            <v>2363.9</v>
          </cell>
          <cell r="BA130">
            <v>2.2999999999999998</v>
          </cell>
          <cell r="BB130">
            <v>337.3</v>
          </cell>
          <cell r="BC130">
            <v>516.69999999999993</v>
          </cell>
        </row>
        <row r="132">
          <cell r="F132">
            <v>637456.00000000012</v>
          </cell>
        </row>
        <row r="133">
          <cell r="T133">
            <v>129.9</v>
          </cell>
          <cell r="U133">
            <v>318</v>
          </cell>
          <cell r="V133">
            <v>169.5</v>
          </cell>
          <cell r="W133">
            <v>39</v>
          </cell>
          <cell r="X133">
            <v>53.4</v>
          </cell>
          <cell r="Y133">
            <v>24.9</v>
          </cell>
          <cell r="Z133">
            <v>35.799999999999997</v>
          </cell>
          <cell r="AA133">
            <v>17.600000000000001</v>
          </cell>
          <cell r="AB133">
            <v>98.6</v>
          </cell>
          <cell r="AC133">
            <v>84</v>
          </cell>
          <cell r="AD133">
            <v>12.8</v>
          </cell>
          <cell r="AE133">
            <v>20.2</v>
          </cell>
          <cell r="AF133">
            <v>51</v>
          </cell>
          <cell r="AG133">
            <v>96.6</v>
          </cell>
          <cell r="AH133">
            <v>27.2</v>
          </cell>
          <cell r="AI133">
            <v>404.3</v>
          </cell>
          <cell r="AJ133">
            <v>50.199999999999996</v>
          </cell>
          <cell r="AK133">
            <v>233.20000000000002</v>
          </cell>
          <cell r="AL133">
            <v>394.7</v>
          </cell>
          <cell r="AM133">
            <v>345.3</v>
          </cell>
          <cell r="AN133">
            <v>84.4</v>
          </cell>
          <cell r="AO133">
            <v>26.700000000000003</v>
          </cell>
          <cell r="AP133">
            <v>283.39999999999998</v>
          </cell>
          <cell r="AQ133">
            <v>19.8</v>
          </cell>
          <cell r="AR133">
            <v>162.69999999999999</v>
          </cell>
          <cell r="AS133">
            <v>238.6</v>
          </cell>
          <cell r="AT133">
            <v>73.3</v>
          </cell>
          <cell r="AU133">
            <v>29.2</v>
          </cell>
          <cell r="AV133">
            <v>13.9</v>
          </cell>
          <cell r="AW133">
            <v>35.5</v>
          </cell>
          <cell r="AX133">
            <v>0.1</v>
          </cell>
          <cell r="AY133">
            <v>2.6</v>
          </cell>
          <cell r="AZ133">
            <v>13.6</v>
          </cell>
          <cell r="BA133">
            <v>0.2</v>
          </cell>
          <cell r="BB133">
            <v>11.8</v>
          </cell>
          <cell r="BC133">
            <v>49.6</v>
          </cell>
          <cell r="BD133">
            <v>3651.6</v>
          </cell>
        </row>
        <row r="134">
          <cell r="T134">
            <v>6451.5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1.1000000000000001</v>
          </cell>
          <cell r="AD134">
            <v>0</v>
          </cell>
          <cell r="AE134">
            <v>0</v>
          </cell>
          <cell r="AF134">
            <v>0</v>
          </cell>
          <cell r="AG134">
            <v>6.4</v>
          </cell>
          <cell r="AH134">
            <v>0.2</v>
          </cell>
          <cell r="AI134">
            <v>7.3</v>
          </cell>
          <cell r="AJ134">
            <v>0</v>
          </cell>
          <cell r="AK134">
            <v>0</v>
          </cell>
          <cell r="AL134">
            <v>0</v>
          </cell>
          <cell r="AM134">
            <v>396.4</v>
          </cell>
          <cell r="AN134">
            <v>0</v>
          </cell>
          <cell r="AO134">
            <v>25.1</v>
          </cell>
          <cell r="AP134">
            <v>3.1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</row>
        <row r="135">
          <cell r="T135">
            <v>10985.399999999998</v>
          </cell>
          <cell r="U135">
            <v>1792.3999999999996</v>
          </cell>
          <cell r="V135">
            <v>3569.1000000000231</v>
          </cell>
          <cell r="W135">
            <v>5588.599999999994</v>
          </cell>
          <cell r="X135">
            <v>4621.0999999999985</v>
          </cell>
          <cell r="Y135">
            <v>9271.6999999999953</v>
          </cell>
          <cell r="Z135">
            <v>2125.0000000000009</v>
          </cell>
          <cell r="AA135">
            <v>626.60000000000036</v>
          </cell>
          <cell r="AB135">
            <v>6042.900000000006</v>
          </cell>
          <cell r="AC135">
            <v>6755.400000000006</v>
          </cell>
          <cell r="AD135">
            <v>3100.3</v>
          </cell>
          <cell r="AE135">
            <v>3734.999999999995</v>
          </cell>
          <cell r="AF135">
            <v>2680.7999999999975</v>
          </cell>
          <cell r="AG135">
            <v>5248.1999999999889</v>
          </cell>
          <cell r="AH135">
            <v>5419.7999999999975</v>
          </cell>
          <cell r="AI135">
            <v>12883.3</v>
          </cell>
          <cell r="AJ135">
            <v>3025.099999999999</v>
          </cell>
          <cell r="AK135">
            <v>18890.699999999997</v>
          </cell>
          <cell r="AL135">
            <v>-5126.7999999999975</v>
          </cell>
          <cell r="AM135">
            <v>27797.899999999994</v>
          </cell>
          <cell r="AN135">
            <v>6809.2999999999938</v>
          </cell>
          <cell r="AO135">
            <v>1240</v>
          </cell>
          <cell r="AP135">
            <v>7770.3</v>
          </cell>
          <cell r="AQ135">
            <v>6795.8999999999987</v>
          </cell>
          <cell r="AR135">
            <v>16976.599999999999</v>
          </cell>
          <cell r="AS135">
            <v>48690.700000000012</v>
          </cell>
          <cell r="AT135">
            <v>8573.6000000000022</v>
          </cell>
          <cell r="AU135">
            <v>1300.0999999999992</v>
          </cell>
          <cell r="AV135">
            <v>1261.5</v>
          </cell>
          <cell r="AW135">
            <v>4358.8999999999987</v>
          </cell>
          <cell r="AX135">
            <v>1768.9999999999986</v>
          </cell>
          <cell r="AY135">
            <v>8204</v>
          </cell>
          <cell r="AZ135">
            <v>1944.6000000000026</v>
          </cell>
          <cell r="BA135">
            <v>355.3</v>
          </cell>
          <cell r="BB135">
            <v>6589.2999999999993</v>
          </cell>
          <cell r="BC135">
            <v>1621.6000000000013</v>
          </cell>
        </row>
        <row r="136">
          <cell r="T136">
            <v>25977.200000000001</v>
          </cell>
          <cell r="U136">
            <v>8.9</v>
          </cell>
          <cell r="V136">
            <v>24697.3</v>
          </cell>
          <cell r="W136">
            <v>760.90000000000009</v>
          </cell>
          <cell r="X136">
            <v>693.9</v>
          </cell>
          <cell r="Y136">
            <v>0</v>
          </cell>
          <cell r="Z136">
            <v>15.6</v>
          </cell>
          <cell r="AA136">
            <v>0.2</v>
          </cell>
          <cell r="AB136">
            <v>459.6</v>
          </cell>
          <cell r="AC136">
            <v>485.1</v>
          </cell>
          <cell r="AD136">
            <v>15.3</v>
          </cell>
          <cell r="AE136">
            <v>3.1</v>
          </cell>
          <cell r="AF136">
            <v>7</v>
          </cell>
          <cell r="AG136">
            <v>3.1999999999999997</v>
          </cell>
          <cell r="AH136">
            <v>484</v>
          </cell>
          <cell r="AI136">
            <v>1.4</v>
          </cell>
          <cell r="AJ136">
            <v>224.29999999999998</v>
          </cell>
          <cell r="AK136">
            <v>13030.6</v>
          </cell>
          <cell r="AL136">
            <v>12232.4</v>
          </cell>
          <cell r="AM136">
            <v>4660.2999999999993</v>
          </cell>
          <cell r="AN136">
            <v>1259.7</v>
          </cell>
          <cell r="AO136">
            <v>393</v>
          </cell>
          <cell r="AP136">
            <v>185.8</v>
          </cell>
          <cell r="AQ136">
            <v>5384.1</v>
          </cell>
          <cell r="AR136">
            <v>0</v>
          </cell>
          <cell r="AS136">
            <v>637.6</v>
          </cell>
          <cell r="AT136">
            <v>4925.1000000000004</v>
          </cell>
          <cell r="AU136">
            <v>0</v>
          </cell>
          <cell r="AV136">
            <v>3602.4</v>
          </cell>
          <cell r="AW136">
            <v>1026.2</v>
          </cell>
          <cell r="AX136">
            <v>0</v>
          </cell>
          <cell r="AY136">
            <v>4961.2</v>
          </cell>
          <cell r="AZ136">
            <v>851</v>
          </cell>
          <cell r="BA136">
            <v>23.9</v>
          </cell>
          <cell r="BB136">
            <v>619.69999999999993</v>
          </cell>
          <cell r="BC136">
            <v>1405.5</v>
          </cell>
        </row>
        <row r="137">
          <cell r="F137">
            <v>202314.4</v>
          </cell>
        </row>
        <row r="149">
          <cell r="F149">
            <v>637456</v>
          </cell>
        </row>
        <row r="159">
          <cell r="B159">
            <v>64350.8</v>
          </cell>
          <cell r="C159">
            <v>7349.4</v>
          </cell>
          <cell r="D159">
            <v>1467.8999999999999</v>
          </cell>
          <cell r="E159">
            <v>73168.10000000002</v>
          </cell>
          <cell r="F159">
            <v>0</v>
          </cell>
          <cell r="G159">
            <v>73168.10000000002</v>
          </cell>
          <cell r="J159">
            <v>7431.5999999999995</v>
          </cell>
          <cell r="K159">
            <v>2390.2999999999997</v>
          </cell>
          <cell r="L159">
            <v>16.399999999999999</v>
          </cell>
          <cell r="M159">
            <v>16.899999999999999</v>
          </cell>
          <cell r="N159">
            <v>2423.6</v>
          </cell>
          <cell r="O159">
            <v>10829.8</v>
          </cell>
          <cell r="P159">
            <v>2279.4</v>
          </cell>
          <cell r="Q159">
            <v>0</v>
          </cell>
          <cell r="R159">
            <v>96132.500000000015</v>
          </cell>
          <cell r="DD159">
            <v>44777.9</v>
          </cell>
          <cell r="DE159">
            <v>30647.200000000001</v>
          </cell>
          <cell r="DF159">
            <v>0</v>
          </cell>
          <cell r="DG159">
            <v>39.299999999999997</v>
          </cell>
          <cell r="DH159">
            <v>1467.8999999999999</v>
          </cell>
          <cell r="DI159">
            <v>1507.1999999999998</v>
          </cell>
          <cell r="DJ159">
            <v>32154.399999999998</v>
          </cell>
          <cell r="DK159">
            <v>316.5</v>
          </cell>
          <cell r="DN159">
            <v>15621.699999999999</v>
          </cell>
          <cell r="DO159">
            <v>3262</v>
          </cell>
          <cell r="DP159">
            <v>96132.5</v>
          </cell>
        </row>
        <row r="160">
          <cell r="B160">
            <v>14635.7</v>
          </cell>
          <cell r="C160">
            <v>0.5</v>
          </cell>
          <cell r="D160">
            <v>-240</v>
          </cell>
          <cell r="E160">
            <v>14396.199999999999</v>
          </cell>
          <cell r="F160">
            <v>0</v>
          </cell>
          <cell r="G160">
            <v>14396.199999999999</v>
          </cell>
          <cell r="J160">
            <v>17987.2</v>
          </cell>
          <cell r="K160">
            <v>756.5</v>
          </cell>
          <cell r="L160">
            <v>50.9</v>
          </cell>
          <cell r="M160">
            <v>187.5</v>
          </cell>
          <cell r="N160">
            <v>994.90000000000009</v>
          </cell>
          <cell r="O160">
            <v>3391.7000000000003</v>
          </cell>
          <cell r="P160">
            <v>8721.9</v>
          </cell>
          <cell r="Q160">
            <v>-0.5</v>
          </cell>
          <cell r="R160">
            <v>45491.4</v>
          </cell>
          <cell r="DD160">
            <v>41524.600000000006</v>
          </cell>
          <cell r="DE160">
            <v>1707.1</v>
          </cell>
          <cell r="DF160">
            <v>0</v>
          </cell>
          <cell r="DG160">
            <v>0</v>
          </cell>
          <cell r="DH160">
            <v>-240</v>
          </cell>
          <cell r="DI160">
            <v>-240</v>
          </cell>
          <cell r="DJ160">
            <v>1467.0999999999997</v>
          </cell>
          <cell r="DK160">
            <v>1078.2</v>
          </cell>
          <cell r="DN160">
            <v>1489.9</v>
          </cell>
          <cell r="DO160">
            <v>-68.400000000000006</v>
          </cell>
          <cell r="DP160">
            <v>45491.4</v>
          </cell>
        </row>
        <row r="161">
          <cell r="B161">
            <v>51059.700000000004</v>
          </cell>
          <cell r="C161">
            <v>37432.300000000003</v>
          </cell>
          <cell r="D161">
            <v>2.7</v>
          </cell>
          <cell r="E161">
            <v>88494.7</v>
          </cell>
          <cell r="F161">
            <v>89.300000000000011</v>
          </cell>
          <cell r="G161">
            <v>88584</v>
          </cell>
          <cell r="J161">
            <v>16402.3</v>
          </cell>
          <cell r="K161">
            <v>4498.3</v>
          </cell>
          <cell r="L161">
            <v>864.90000000000009</v>
          </cell>
          <cell r="M161">
            <v>9685.4</v>
          </cell>
          <cell r="N161">
            <v>15048.599999999999</v>
          </cell>
          <cell r="O161">
            <v>32647.5</v>
          </cell>
          <cell r="P161">
            <v>3883.9</v>
          </cell>
          <cell r="Q161">
            <v>0</v>
          </cell>
          <cell r="R161">
            <v>156566.29999999999</v>
          </cell>
          <cell r="DD161">
            <v>39941.800000000003</v>
          </cell>
          <cell r="DE161">
            <v>106722.40000000001</v>
          </cell>
          <cell r="DF161">
            <v>0</v>
          </cell>
          <cell r="DG161">
            <v>792</v>
          </cell>
          <cell r="DH161">
            <v>2.7</v>
          </cell>
          <cell r="DI161">
            <v>794.69999999999993</v>
          </cell>
          <cell r="DJ161">
            <v>107517.1</v>
          </cell>
          <cell r="DK161">
            <v>0</v>
          </cell>
          <cell r="DN161">
            <v>9401.7000000000007</v>
          </cell>
          <cell r="DO161">
            <v>-294.29999999999995</v>
          </cell>
          <cell r="DP161">
            <v>156566.29999999999</v>
          </cell>
        </row>
        <row r="162">
          <cell r="B162">
            <v>28005.599999999999</v>
          </cell>
          <cell r="C162">
            <v>636.70000000000005</v>
          </cell>
          <cell r="D162">
            <v>0</v>
          </cell>
          <cell r="E162">
            <v>28642.300000000003</v>
          </cell>
          <cell r="F162">
            <v>0</v>
          </cell>
          <cell r="G162">
            <v>28642.300000000003</v>
          </cell>
          <cell r="J162">
            <v>14032</v>
          </cell>
          <cell r="K162">
            <v>1475.4</v>
          </cell>
          <cell r="L162">
            <v>52.099999999999994</v>
          </cell>
          <cell r="M162">
            <v>33.6</v>
          </cell>
          <cell r="N162">
            <v>1561.1000000000001</v>
          </cell>
          <cell r="O162">
            <v>12772</v>
          </cell>
          <cell r="P162">
            <v>1287.5999999999999</v>
          </cell>
          <cell r="Q162">
            <v>0</v>
          </cell>
          <cell r="R162">
            <v>58295</v>
          </cell>
          <cell r="DD162">
            <v>24009.700000000004</v>
          </cell>
          <cell r="DE162">
            <v>17724.3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17724.3</v>
          </cell>
          <cell r="DK162">
            <v>0</v>
          </cell>
          <cell r="DN162">
            <v>16214.8</v>
          </cell>
          <cell r="DO162">
            <v>346.2</v>
          </cell>
          <cell r="DP162">
            <v>58295</v>
          </cell>
        </row>
        <row r="163">
          <cell r="B163">
            <v>22793.3</v>
          </cell>
          <cell r="C163">
            <v>0</v>
          </cell>
          <cell r="D163">
            <v>-8.4</v>
          </cell>
          <cell r="E163">
            <v>22784.9</v>
          </cell>
          <cell r="F163">
            <v>196</v>
          </cell>
          <cell r="G163">
            <v>22980.9</v>
          </cell>
          <cell r="J163">
            <v>5220.6000000000004</v>
          </cell>
          <cell r="K163">
            <v>1254.2</v>
          </cell>
          <cell r="L163">
            <v>13.899999999999999</v>
          </cell>
          <cell r="M163">
            <v>8.1999999999999993</v>
          </cell>
          <cell r="N163">
            <v>1276.3</v>
          </cell>
          <cell r="O163">
            <v>2160.2999999999997</v>
          </cell>
          <cell r="P163">
            <v>1423.5</v>
          </cell>
          <cell r="Q163">
            <v>0</v>
          </cell>
          <cell r="R163">
            <v>33061.599999999999</v>
          </cell>
          <cell r="DD163">
            <v>21188.399999999998</v>
          </cell>
          <cell r="DE163">
            <v>3067.5</v>
          </cell>
          <cell r="DF163">
            <v>0</v>
          </cell>
          <cell r="DG163">
            <v>39.299999999999997</v>
          </cell>
          <cell r="DH163">
            <v>-8.4</v>
          </cell>
          <cell r="DI163">
            <v>30.9</v>
          </cell>
          <cell r="DJ163">
            <v>3098.3999999999996</v>
          </cell>
          <cell r="DK163">
            <v>0</v>
          </cell>
          <cell r="DN163">
            <v>8662.3000000000011</v>
          </cell>
          <cell r="DO163">
            <v>112.5</v>
          </cell>
          <cell r="DP163">
            <v>33061.600000000006</v>
          </cell>
        </row>
        <row r="164">
          <cell r="B164">
            <v>32588.2</v>
          </cell>
          <cell r="C164">
            <v>0</v>
          </cell>
          <cell r="D164">
            <v>0</v>
          </cell>
          <cell r="E164">
            <v>32588.2</v>
          </cell>
          <cell r="F164">
            <v>0</v>
          </cell>
          <cell r="G164">
            <v>32588.2</v>
          </cell>
          <cell r="J164">
            <v>7650.8</v>
          </cell>
          <cell r="K164">
            <v>2108.4</v>
          </cell>
          <cell r="L164">
            <v>966.9</v>
          </cell>
          <cell r="M164">
            <v>9618.6</v>
          </cell>
          <cell r="N164">
            <v>12693.900000000001</v>
          </cell>
          <cell r="O164">
            <v>8146.9</v>
          </cell>
          <cell r="P164">
            <v>3466.9</v>
          </cell>
          <cell r="Q164">
            <v>0</v>
          </cell>
          <cell r="R164">
            <v>64546.700000000004</v>
          </cell>
          <cell r="DD164">
            <v>37108.299999999981</v>
          </cell>
          <cell r="DE164">
            <v>18658.5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18658.5</v>
          </cell>
          <cell r="DK164">
            <v>0</v>
          </cell>
          <cell r="DN164">
            <v>9162.7999999999993</v>
          </cell>
          <cell r="DO164">
            <v>-382.9</v>
          </cell>
          <cell r="DP164">
            <v>64546.699999999975</v>
          </cell>
        </row>
        <row r="165">
          <cell r="B165">
            <v>11517.6</v>
          </cell>
          <cell r="C165">
            <v>14.2</v>
          </cell>
          <cell r="D165">
            <v>12.6</v>
          </cell>
          <cell r="E165">
            <v>11544.400000000001</v>
          </cell>
          <cell r="F165">
            <v>0</v>
          </cell>
          <cell r="G165">
            <v>11544.400000000001</v>
          </cell>
          <cell r="J165">
            <v>19841.199999999997</v>
          </cell>
          <cell r="K165">
            <v>1159.3</v>
          </cell>
          <cell r="L165">
            <v>47.7</v>
          </cell>
          <cell r="M165">
            <v>15.2</v>
          </cell>
          <cell r="N165">
            <v>1222.2</v>
          </cell>
          <cell r="O165">
            <v>5812.3</v>
          </cell>
          <cell r="P165">
            <v>1044</v>
          </cell>
          <cell r="Q165">
            <v>0</v>
          </cell>
          <cell r="R165">
            <v>39464.1</v>
          </cell>
          <cell r="DD165">
            <v>24240.5</v>
          </cell>
          <cell r="DE165">
            <v>7123.4</v>
          </cell>
          <cell r="DF165">
            <v>0</v>
          </cell>
          <cell r="DG165">
            <v>0</v>
          </cell>
          <cell r="DH165">
            <v>12.6</v>
          </cell>
          <cell r="DI165">
            <v>12.6</v>
          </cell>
          <cell r="DJ165">
            <v>7136</v>
          </cell>
          <cell r="DK165">
            <v>0</v>
          </cell>
          <cell r="DN165">
            <v>8083.8</v>
          </cell>
          <cell r="DO165">
            <v>3.8</v>
          </cell>
          <cell r="DP165">
            <v>39464.100000000006</v>
          </cell>
        </row>
        <row r="166">
          <cell r="B166">
            <v>2787.4</v>
          </cell>
          <cell r="C166">
            <v>0</v>
          </cell>
          <cell r="D166">
            <v>0</v>
          </cell>
          <cell r="E166">
            <v>2787.4</v>
          </cell>
          <cell r="F166">
            <v>0</v>
          </cell>
          <cell r="G166">
            <v>2787.4</v>
          </cell>
          <cell r="J166">
            <v>12456.1</v>
          </cell>
          <cell r="K166">
            <v>617.4</v>
          </cell>
          <cell r="L166">
            <v>25.6</v>
          </cell>
          <cell r="M166">
            <v>1064.0999999999999</v>
          </cell>
          <cell r="N166">
            <v>1707.1</v>
          </cell>
          <cell r="O166">
            <v>9828.1</v>
          </cell>
          <cell r="P166">
            <v>347.9</v>
          </cell>
          <cell r="Q166">
            <v>0</v>
          </cell>
          <cell r="R166">
            <v>27126.6</v>
          </cell>
          <cell r="DD166">
            <v>7515.7</v>
          </cell>
          <cell r="DE166">
            <v>9624.2000000000007</v>
          </cell>
          <cell r="DF166">
            <v>0</v>
          </cell>
          <cell r="DG166">
            <v>5142.5</v>
          </cell>
          <cell r="DH166">
            <v>0</v>
          </cell>
          <cell r="DI166">
            <v>5142.5</v>
          </cell>
          <cell r="DJ166">
            <v>14766.7</v>
          </cell>
          <cell r="DK166">
            <v>0</v>
          </cell>
          <cell r="DN166">
            <v>4543.8999999999996</v>
          </cell>
          <cell r="DO166">
            <v>300.3</v>
          </cell>
          <cell r="DP166">
            <v>27126.600000000002</v>
          </cell>
        </row>
        <row r="167">
          <cell r="B167">
            <v>29255.7</v>
          </cell>
          <cell r="C167">
            <v>0</v>
          </cell>
          <cell r="D167">
            <v>3.2</v>
          </cell>
          <cell r="E167">
            <v>29258.9</v>
          </cell>
          <cell r="F167">
            <v>0</v>
          </cell>
          <cell r="G167">
            <v>29258.9</v>
          </cell>
          <cell r="J167">
            <v>14265.900000000001</v>
          </cell>
          <cell r="K167">
            <v>1804.9</v>
          </cell>
          <cell r="L167">
            <v>37.799999999999997</v>
          </cell>
          <cell r="M167">
            <v>11.6</v>
          </cell>
          <cell r="N167">
            <v>1854.3000000000002</v>
          </cell>
          <cell r="O167">
            <v>10845.1</v>
          </cell>
          <cell r="P167">
            <v>3618.3</v>
          </cell>
          <cell r="Q167">
            <v>0</v>
          </cell>
          <cell r="R167">
            <v>59842.5</v>
          </cell>
          <cell r="DD167">
            <v>41982.1</v>
          </cell>
          <cell r="DE167">
            <v>5262.6</v>
          </cell>
          <cell r="DF167">
            <v>0</v>
          </cell>
          <cell r="DG167">
            <v>0</v>
          </cell>
          <cell r="DH167">
            <v>3.2</v>
          </cell>
          <cell r="DI167">
            <v>3.2</v>
          </cell>
          <cell r="DJ167">
            <v>5265.8</v>
          </cell>
          <cell r="DK167">
            <v>0</v>
          </cell>
          <cell r="DN167">
            <v>12372.2</v>
          </cell>
          <cell r="DO167">
            <v>222.4</v>
          </cell>
          <cell r="DP167">
            <v>59842.5</v>
          </cell>
        </row>
        <row r="168">
          <cell r="B168">
            <v>40284.800000000003</v>
          </cell>
          <cell r="C168">
            <v>14.8</v>
          </cell>
          <cell r="D168">
            <v>24.8</v>
          </cell>
          <cell r="E168">
            <v>40324.399999999994</v>
          </cell>
          <cell r="F168">
            <v>0</v>
          </cell>
          <cell r="G168">
            <v>40324.399999999994</v>
          </cell>
          <cell r="J168">
            <v>25257.5</v>
          </cell>
          <cell r="K168">
            <v>1845.6999999999998</v>
          </cell>
          <cell r="L168">
            <v>68.3</v>
          </cell>
          <cell r="M168">
            <v>13.600000000000001</v>
          </cell>
          <cell r="N168">
            <v>1927.6</v>
          </cell>
          <cell r="O168">
            <v>4673.3999999999996</v>
          </cell>
          <cell r="P168">
            <v>3604.1</v>
          </cell>
          <cell r="Q168">
            <v>0</v>
          </cell>
          <cell r="R168">
            <v>75787</v>
          </cell>
          <cell r="DD168">
            <v>47130.299999999996</v>
          </cell>
          <cell r="DE168">
            <v>1778.8</v>
          </cell>
          <cell r="DF168">
            <v>0</v>
          </cell>
          <cell r="DG168">
            <v>0</v>
          </cell>
          <cell r="DH168">
            <v>24.8</v>
          </cell>
          <cell r="DI168">
            <v>24.8</v>
          </cell>
          <cell r="DJ168">
            <v>1803.6</v>
          </cell>
          <cell r="DK168">
            <v>7654.1</v>
          </cell>
          <cell r="DN168">
            <v>18920</v>
          </cell>
          <cell r="DO168">
            <v>279</v>
          </cell>
          <cell r="DP168">
            <v>75787</v>
          </cell>
        </row>
        <row r="169">
          <cell r="B169">
            <v>10345.700000000001</v>
          </cell>
          <cell r="C169">
            <v>13.6</v>
          </cell>
          <cell r="D169">
            <v>0</v>
          </cell>
          <cell r="E169">
            <v>10359.300000000001</v>
          </cell>
          <cell r="F169">
            <v>0</v>
          </cell>
          <cell r="G169">
            <v>10359.300000000001</v>
          </cell>
          <cell r="J169">
            <v>19909.400000000001</v>
          </cell>
          <cell r="K169">
            <v>697.9</v>
          </cell>
          <cell r="L169">
            <v>53.1</v>
          </cell>
          <cell r="M169">
            <v>0.4</v>
          </cell>
          <cell r="N169">
            <v>751.4</v>
          </cell>
          <cell r="O169">
            <v>4566.8</v>
          </cell>
          <cell r="P169">
            <v>1326.6</v>
          </cell>
          <cell r="Q169">
            <v>0</v>
          </cell>
          <cell r="R169">
            <v>36913.500000000007</v>
          </cell>
          <cell r="DD169">
            <v>11022.400000000001</v>
          </cell>
          <cell r="DE169">
            <v>4074.8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4074.8</v>
          </cell>
          <cell r="DK169">
            <v>11101.3</v>
          </cell>
          <cell r="DN169">
            <v>10741</v>
          </cell>
          <cell r="DO169">
            <v>-26</v>
          </cell>
          <cell r="DP169">
            <v>36913.5</v>
          </cell>
        </row>
        <row r="170">
          <cell r="B170">
            <v>16162.8</v>
          </cell>
          <cell r="C170">
            <v>0.9</v>
          </cell>
          <cell r="D170">
            <v>8.4</v>
          </cell>
          <cell r="E170">
            <v>16172.099999999999</v>
          </cell>
          <cell r="F170">
            <v>0</v>
          </cell>
          <cell r="G170">
            <v>16172.099999999999</v>
          </cell>
          <cell r="J170">
            <v>19774.3</v>
          </cell>
          <cell r="K170">
            <v>873.8</v>
          </cell>
          <cell r="L170">
            <v>51.1</v>
          </cell>
          <cell r="M170">
            <v>0</v>
          </cell>
          <cell r="N170">
            <v>924.9</v>
          </cell>
          <cell r="O170">
            <v>3621</v>
          </cell>
          <cell r="P170">
            <v>2029</v>
          </cell>
          <cell r="Q170">
            <v>-113.3</v>
          </cell>
          <cell r="R170">
            <v>42407.999999999993</v>
          </cell>
          <cell r="DD170">
            <v>15175.6</v>
          </cell>
          <cell r="DE170">
            <v>4042.5</v>
          </cell>
          <cell r="DF170">
            <v>0</v>
          </cell>
          <cell r="DG170">
            <v>0</v>
          </cell>
          <cell r="DH170">
            <v>8.4</v>
          </cell>
          <cell r="DI170">
            <v>8.4</v>
          </cell>
          <cell r="DJ170">
            <v>4050.9</v>
          </cell>
          <cell r="DK170">
            <v>2041.4</v>
          </cell>
          <cell r="DN170">
            <v>21144.7</v>
          </cell>
          <cell r="DO170">
            <v>-4.5999999999999996</v>
          </cell>
          <cell r="DP170">
            <v>42408</v>
          </cell>
        </row>
        <row r="171">
          <cell r="B171">
            <v>14031.7</v>
          </cell>
          <cell r="C171">
            <v>6.8</v>
          </cell>
          <cell r="D171">
            <v>13.3</v>
          </cell>
          <cell r="E171">
            <v>14051.8</v>
          </cell>
          <cell r="F171">
            <v>0</v>
          </cell>
          <cell r="G171">
            <v>14051.8</v>
          </cell>
          <cell r="J171">
            <v>23951.8</v>
          </cell>
          <cell r="K171">
            <v>1661.5</v>
          </cell>
          <cell r="L171">
            <v>62.8</v>
          </cell>
          <cell r="M171">
            <v>0</v>
          </cell>
          <cell r="N171">
            <v>1724.3</v>
          </cell>
          <cell r="O171">
            <v>4500.1000000000004</v>
          </cell>
          <cell r="P171">
            <v>1463.6</v>
          </cell>
          <cell r="Q171">
            <v>0</v>
          </cell>
          <cell r="R171">
            <v>45691.6</v>
          </cell>
          <cell r="DD171">
            <v>1607.6000000000001</v>
          </cell>
          <cell r="DE171">
            <v>1478.5</v>
          </cell>
          <cell r="DF171">
            <v>0</v>
          </cell>
          <cell r="DG171">
            <v>0</v>
          </cell>
          <cell r="DH171">
            <v>13.3</v>
          </cell>
          <cell r="DI171">
            <v>13.3</v>
          </cell>
          <cell r="DJ171">
            <v>1491.8</v>
          </cell>
          <cell r="DK171">
            <v>25787.7</v>
          </cell>
          <cell r="DN171">
            <v>16734.2</v>
          </cell>
          <cell r="DO171">
            <v>70.3</v>
          </cell>
          <cell r="DP171">
            <v>45691.600000000006</v>
          </cell>
        </row>
        <row r="172">
          <cell r="B172">
            <v>55799.9</v>
          </cell>
          <cell r="C172">
            <v>3</v>
          </cell>
          <cell r="D172">
            <v>26.6</v>
          </cell>
          <cell r="E172">
            <v>55829.5</v>
          </cell>
          <cell r="F172">
            <v>0</v>
          </cell>
          <cell r="G172">
            <v>55829.5</v>
          </cell>
          <cell r="J172">
            <v>19745.2</v>
          </cell>
          <cell r="K172">
            <v>2611.9</v>
          </cell>
          <cell r="L172">
            <v>60.2</v>
          </cell>
          <cell r="M172">
            <v>732.4</v>
          </cell>
          <cell r="N172">
            <v>3404.5</v>
          </cell>
          <cell r="O172">
            <v>4212.2</v>
          </cell>
          <cell r="P172">
            <v>2527.7000000000003</v>
          </cell>
          <cell r="Q172">
            <v>-94.7</v>
          </cell>
          <cell r="R172">
            <v>85624.400000000023</v>
          </cell>
          <cell r="DD172">
            <v>18789.900000000001</v>
          </cell>
          <cell r="DE172">
            <v>9604.9000000000015</v>
          </cell>
          <cell r="DF172">
            <v>0</v>
          </cell>
          <cell r="DG172">
            <v>0</v>
          </cell>
          <cell r="DH172">
            <v>26.6</v>
          </cell>
          <cell r="DI172">
            <v>26.6</v>
          </cell>
          <cell r="DJ172">
            <v>9631.5</v>
          </cell>
          <cell r="DK172">
            <v>19592.5</v>
          </cell>
          <cell r="DN172">
            <v>37604</v>
          </cell>
          <cell r="DO172">
            <v>6.5</v>
          </cell>
          <cell r="DP172">
            <v>85624.4</v>
          </cell>
        </row>
        <row r="173">
          <cell r="B173">
            <v>22623.599999999999</v>
          </cell>
          <cell r="C173">
            <v>36.200000000000003</v>
          </cell>
          <cell r="D173">
            <v>-6.5000000000000009</v>
          </cell>
          <cell r="E173">
            <v>22653.300000000003</v>
          </cell>
          <cell r="F173">
            <v>715.3</v>
          </cell>
          <cell r="G173">
            <v>23368.6</v>
          </cell>
          <cell r="J173">
            <v>5292.5</v>
          </cell>
          <cell r="K173">
            <v>1132.2</v>
          </cell>
          <cell r="L173">
            <v>13.4</v>
          </cell>
          <cell r="M173">
            <v>0.5</v>
          </cell>
          <cell r="N173">
            <v>1146.0999999999999</v>
          </cell>
          <cell r="O173">
            <v>2306.6</v>
          </cell>
          <cell r="P173">
            <v>2078.1999999999998</v>
          </cell>
          <cell r="Q173">
            <v>0</v>
          </cell>
          <cell r="R173">
            <v>34192</v>
          </cell>
          <cell r="DD173">
            <v>17288.599999999999</v>
          </cell>
          <cell r="DE173">
            <v>5178.6000000000004</v>
          </cell>
          <cell r="DF173">
            <v>0</v>
          </cell>
          <cell r="DG173">
            <v>0</v>
          </cell>
          <cell r="DH173">
            <v>-6.5000000000000009</v>
          </cell>
          <cell r="DI173">
            <v>-6.5000000000000009</v>
          </cell>
          <cell r="DJ173">
            <v>5172.1000000000004</v>
          </cell>
          <cell r="DK173">
            <v>2305.3999999999996</v>
          </cell>
          <cell r="DN173">
            <v>9489.6</v>
          </cell>
          <cell r="DO173">
            <v>-63.7</v>
          </cell>
          <cell r="DP173">
            <v>34192</v>
          </cell>
        </row>
        <row r="174">
          <cell r="B174">
            <v>64780.3</v>
          </cell>
          <cell r="C174">
            <v>13.4</v>
          </cell>
          <cell r="D174">
            <v>407.8</v>
          </cell>
          <cell r="E174">
            <v>65201.500000000007</v>
          </cell>
          <cell r="F174">
            <v>0</v>
          </cell>
          <cell r="G174">
            <v>65201.500000000007</v>
          </cell>
          <cell r="J174">
            <v>74</v>
          </cell>
          <cell r="K174">
            <v>2169.1999999999998</v>
          </cell>
          <cell r="L174">
            <v>0.5</v>
          </cell>
          <cell r="M174">
            <v>177.2</v>
          </cell>
          <cell r="N174">
            <v>2346.8999999999996</v>
          </cell>
          <cell r="O174">
            <v>0</v>
          </cell>
          <cell r="P174">
            <v>0</v>
          </cell>
          <cell r="Q174">
            <v>-667.3</v>
          </cell>
          <cell r="R174">
            <v>66955.100000000006</v>
          </cell>
          <cell r="DD174">
            <v>54512.299999999988</v>
          </cell>
          <cell r="DE174">
            <v>11492.6</v>
          </cell>
          <cell r="DF174">
            <v>0</v>
          </cell>
          <cell r="DG174">
            <v>0</v>
          </cell>
          <cell r="DH174">
            <v>407.8</v>
          </cell>
          <cell r="DI174">
            <v>407.8</v>
          </cell>
          <cell r="DJ174">
            <v>11900.4</v>
          </cell>
          <cell r="DK174">
            <v>0</v>
          </cell>
          <cell r="DN174">
            <v>461.7</v>
          </cell>
          <cell r="DO174">
            <v>80.7</v>
          </cell>
          <cell r="DP174">
            <v>66955.099999999991</v>
          </cell>
        </row>
        <row r="175">
          <cell r="B175">
            <v>14079</v>
          </cell>
          <cell r="C175">
            <v>0</v>
          </cell>
          <cell r="D175">
            <v>1888</v>
          </cell>
          <cell r="E175">
            <v>15967</v>
          </cell>
          <cell r="F175">
            <v>0</v>
          </cell>
          <cell r="G175">
            <v>15967</v>
          </cell>
          <cell r="J175">
            <v>543.1</v>
          </cell>
          <cell r="K175">
            <v>426.7</v>
          </cell>
          <cell r="L175">
            <v>0</v>
          </cell>
          <cell r="M175">
            <v>0</v>
          </cell>
          <cell r="N175">
            <v>426.7</v>
          </cell>
          <cell r="O175">
            <v>115.9</v>
          </cell>
          <cell r="P175">
            <v>0</v>
          </cell>
          <cell r="Q175">
            <v>0</v>
          </cell>
          <cell r="R175">
            <v>17052.699999999997</v>
          </cell>
          <cell r="DD175">
            <v>8085.4</v>
          </cell>
          <cell r="DE175">
            <v>3237.2000000000003</v>
          </cell>
          <cell r="DF175">
            <v>0</v>
          </cell>
          <cell r="DG175">
            <v>0</v>
          </cell>
          <cell r="DH175">
            <v>1888</v>
          </cell>
          <cell r="DI175">
            <v>1888</v>
          </cell>
          <cell r="DJ175">
            <v>5125.2</v>
          </cell>
          <cell r="DK175">
            <v>0</v>
          </cell>
          <cell r="DN175">
            <v>3793.2000000000003</v>
          </cell>
          <cell r="DO175">
            <v>48.900000000000006</v>
          </cell>
          <cell r="DP175">
            <v>17052.7</v>
          </cell>
        </row>
        <row r="176">
          <cell r="B176">
            <v>118686.1</v>
          </cell>
          <cell r="C176">
            <v>1386.1</v>
          </cell>
          <cell r="D176">
            <v>4512.2000000000007</v>
          </cell>
          <cell r="E176">
            <v>124584.4</v>
          </cell>
          <cell r="F176">
            <v>0</v>
          </cell>
          <cell r="G176">
            <v>124584.4</v>
          </cell>
          <cell r="J176">
            <v>882.5</v>
          </cell>
          <cell r="K176">
            <v>11542.7</v>
          </cell>
          <cell r="L176">
            <v>0</v>
          </cell>
          <cell r="M176">
            <v>0</v>
          </cell>
          <cell r="N176">
            <v>11542.7</v>
          </cell>
          <cell r="O176">
            <v>0</v>
          </cell>
          <cell r="P176">
            <v>0</v>
          </cell>
          <cell r="Q176">
            <v>0</v>
          </cell>
          <cell r="R176">
            <v>137009.60000000001</v>
          </cell>
          <cell r="DD176">
            <v>53718.400000000001</v>
          </cell>
          <cell r="DE176">
            <v>633.6</v>
          </cell>
          <cell r="DF176">
            <v>0</v>
          </cell>
          <cell r="DG176">
            <v>0</v>
          </cell>
          <cell r="DH176">
            <v>4512.2000000000007</v>
          </cell>
          <cell r="DI176">
            <v>4512.2000000000007</v>
          </cell>
          <cell r="DJ176">
            <v>5145.8</v>
          </cell>
          <cell r="DK176">
            <v>74701.099999999991</v>
          </cell>
          <cell r="DN176">
            <v>1885</v>
          </cell>
          <cell r="DO176">
            <v>1559.3</v>
          </cell>
          <cell r="DP176">
            <v>137009.59999999998</v>
          </cell>
        </row>
        <row r="177">
          <cell r="B177">
            <v>126604.20000000001</v>
          </cell>
          <cell r="C177">
            <v>0</v>
          </cell>
          <cell r="D177">
            <v>-0.89999999999999991</v>
          </cell>
          <cell r="E177">
            <v>126603.30000000002</v>
          </cell>
          <cell r="F177">
            <v>0</v>
          </cell>
          <cell r="G177">
            <v>126603.30000000002</v>
          </cell>
          <cell r="J177">
            <v>18.100000000000001</v>
          </cell>
          <cell r="K177">
            <v>14.3</v>
          </cell>
          <cell r="L177">
            <v>0</v>
          </cell>
          <cell r="M177">
            <v>0</v>
          </cell>
          <cell r="N177">
            <v>14.3</v>
          </cell>
          <cell r="O177">
            <v>-120905.8</v>
          </cell>
          <cell r="P177">
            <v>0</v>
          </cell>
          <cell r="Q177">
            <v>0</v>
          </cell>
          <cell r="R177">
            <v>5729.9000000000096</v>
          </cell>
          <cell r="DD177">
            <v>3473.6000000000013</v>
          </cell>
          <cell r="DE177">
            <v>2039.3</v>
          </cell>
          <cell r="DF177">
            <v>0</v>
          </cell>
          <cell r="DG177">
            <v>0</v>
          </cell>
          <cell r="DH177">
            <v>-0.89999999999999991</v>
          </cell>
          <cell r="DI177">
            <v>-0.89999999999999991</v>
          </cell>
          <cell r="DJ177">
            <v>2038.3999999999999</v>
          </cell>
          <cell r="DK177">
            <v>0</v>
          </cell>
          <cell r="DN177">
            <v>217.9</v>
          </cell>
          <cell r="DO177">
            <v>0</v>
          </cell>
          <cell r="DP177">
            <v>5729.9000000000005</v>
          </cell>
        </row>
        <row r="178">
          <cell r="B178">
            <v>92726.7</v>
          </cell>
          <cell r="C178">
            <v>1.7999999999999998</v>
          </cell>
          <cell r="D178">
            <v>11651.3</v>
          </cell>
          <cell r="E178">
            <v>104379.8</v>
          </cell>
          <cell r="F178">
            <v>0</v>
          </cell>
          <cell r="G178">
            <v>104379.8</v>
          </cell>
          <cell r="J178">
            <v>2517.9</v>
          </cell>
          <cell r="K178">
            <v>1692.9</v>
          </cell>
          <cell r="L178">
            <v>0</v>
          </cell>
          <cell r="M178">
            <v>0</v>
          </cell>
          <cell r="N178">
            <v>1692.9</v>
          </cell>
          <cell r="O178">
            <v>0</v>
          </cell>
          <cell r="P178">
            <v>-39125</v>
          </cell>
          <cell r="Q178">
            <v>-1027.4000000000001</v>
          </cell>
          <cell r="R178">
            <v>68438.200000000012</v>
          </cell>
          <cell r="DD178">
            <v>20768.899999999998</v>
          </cell>
          <cell r="DE178">
            <v>13819.3</v>
          </cell>
          <cell r="DF178">
            <v>0</v>
          </cell>
          <cell r="DG178">
            <v>0</v>
          </cell>
          <cell r="DH178">
            <v>11651.3</v>
          </cell>
          <cell r="DI178">
            <v>11651.3</v>
          </cell>
          <cell r="DJ178">
            <v>25470.6</v>
          </cell>
          <cell r="DK178">
            <v>0</v>
          </cell>
          <cell r="DN178">
            <v>22198.7</v>
          </cell>
          <cell r="DO178">
            <v>0</v>
          </cell>
          <cell r="DP178">
            <v>68438.2</v>
          </cell>
        </row>
        <row r="179">
          <cell r="B179">
            <v>21124.799999999999</v>
          </cell>
          <cell r="C179">
            <v>0</v>
          </cell>
          <cell r="D179">
            <v>0.60000000000000009</v>
          </cell>
          <cell r="E179">
            <v>21125.4</v>
          </cell>
          <cell r="F179">
            <v>366.9</v>
          </cell>
          <cell r="G179">
            <v>21492.3</v>
          </cell>
          <cell r="J179">
            <v>4257.8999999999996</v>
          </cell>
          <cell r="K179">
            <v>1565.7</v>
          </cell>
          <cell r="L179">
            <v>0</v>
          </cell>
          <cell r="M179">
            <v>147.1</v>
          </cell>
          <cell r="N179">
            <v>1712.8</v>
          </cell>
          <cell r="O179">
            <v>0</v>
          </cell>
          <cell r="P179">
            <v>0</v>
          </cell>
          <cell r="Q179">
            <v>0</v>
          </cell>
          <cell r="R179">
            <v>27463</v>
          </cell>
          <cell r="DD179">
            <v>10302.1</v>
          </cell>
          <cell r="DE179">
            <v>13330.3</v>
          </cell>
          <cell r="DF179">
            <v>0</v>
          </cell>
          <cell r="DG179">
            <v>255.4</v>
          </cell>
          <cell r="DH179">
            <v>0.60000000000000009</v>
          </cell>
          <cell r="DI179">
            <v>256</v>
          </cell>
          <cell r="DJ179">
            <v>13586.3</v>
          </cell>
          <cell r="DK179">
            <v>0</v>
          </cell>
          <cell r="DN179">
            <v>3574.6</v>
          </cell>
          <cell r="DO179">
            <v>0</v>
          </cell>
          <cell r="DP179">
            <v>27463</v>
          </cell>
        </row>
        <row r="180">
          <cell r="B180">
            <v>8324.4</v>
          </cell>
          <cell r="C180">
            <v>0</v>
          </cell>
          <cell r="D180">
            <v>0.30000000000000004</v>
          </cell>
          <cell r="E180">
            <v>8324.7000000000007</v>
          </cell>
          <cell r="F180">
            <v>79.400000000000006</v>
          </cell>
          <cell r="G180">
            <v>8404.1</v>
          </cell>
          <cell r="J180">
            <v>3639.5</v>
          </cell>
          <cell r="K180">
            <v>286.8</v>
          </cell>
          <cell r="L180">
            <v>0</v>
          </cell>
          <cell r="M180">
            <v>227.6</v>
          </cell>
          <cell r="N180">
            <v>514.40000000000009</v>
          </cell>
          <cell r="O180">
            <v>476.09999999999997</v>
          </cell>
          <cell r="P180">
            <v>22.4</v>
          </cell>
          <cell r="Q180">
            <v>0</v>
          </cell>
          <cell r="R180">
            <v>13056.5</v>
          </cell>
          <cell r="DD180">
            <v>8633.3000000000011</v>
          </cell>
          <cell r="DE180">
            <v>3240.1</v>
          </cell>
          <cell r="DF180">
            <v>0</v>
          </cell>
          <cell r="DG180">
            <v>117.8</v>
          </cell>
          <cell r="DH180">
            <v>0.30000000000000004</v>
          </cell>
          <cell r="DI180">
            <v>118.10000000000001</v>
          </cell>
          <cell r="DJ180">
            <v>3358.2</v>
          </cell>
          <cell r="DK180">
            <v>256.39999999999998</v>
          </cell>
          <cell r="DN180">
            <v>788.09999999999991</v>
          </cell>
          <cell r="DO180">
            <v>20.5</v>
          </cell>
          <cell r="DP180">
            <v>13056.5</v>
          </cell>
        </row>
        <row r="181">
          <cell r="B181">
            <v>19167.7</v>
          </cell>
          <cell r="C181">
            <v>0</v>
          </cell>
          <cell r="D181">
            <v>-122.9</v>
          </cell>
          <cell r="E181">
            <v>19044.8</v>
          </cell>
          <cell r="F181">
            <v>0</v>
          </cell>
          <cell r="G181">
            <v>19044.8</v>
          </cell>
          <cell r="J181">
            <v>1874.7</v>
          </cell>
          <cell r="K181">
            <v>2795.7</v>
          </cell>
          <cell r="L181">
            <v>0</v>
          </cell>
          <cell r="M181">
            <v>1.3</v>
          </cell>
          <cell r="N181">
            <v>2797</v>
          </cell>
          <cell r="O181">
            <v>0</v>
          </cell>
          <cell r="P181">
            <v>0</v>
          </cell>
          <cell r="Q181">
            <v>0</v>
          </cell>
          <cell r="R181">
            <v>23716.5</v>
          </cell>
          <cell r="DD181">
            <v>6351.6000000000013</v>
          </cell>
          <cell r="DE181">
            <v>15255.8</v>
          </cell>
          <cell r="DF181">
            <v>0</v>
          </cell>
          <cell r="DG181">
            <v>0</v>
          </cell>
          <cell r="DH181">
            <v>-122.9</v>
          </cell>
          <cell r="DI181">
            <v>-122.9</v>
          </cell>
          <cell r="DJ181">
            <v>15132.9</v>
          </cell>
          <cell r="DK181">
            <v>0</v>
          </cell>
          <cell r="DN181">
            <v>2232</v>
          </cell>
          <cell r="DO181">
            <v>0</v>
          </cell>
          <cell r="DP181">
            <v>23716.5</v>
          </cell>
        </row>
        <row r="182">
          <cell r="B182">
            <v>26662.2</v>
          </cell>
          <cell r="C182">
            <v>3338.7</v>
          </cell>
          <cell r="D182">
            <v>105</v>
          </cell>
          <cell r="E182">
            <v>30105.9</v>
          </cell>
          <cell r="F182">
            <v>0</v>
          </cell>
          <cell r="G182">
            <v>30105.9</v>
          </cell>
          <cell r="J182">
            <v>2636.1</v>
          </cell>
          <cell r="K182">
            <v>400</v>
          </cell>
          <cell r="L182">
            <v>0</v>
          </cell>
          <cell r="M182">
            <v>0</v>
          </cell>
          <cell r="N182">
            <v>400</v>
          </cell>
          <cell r="O182">
            <v>0</v>
          </cell>
          <cell r="P182">
            <v>0</v>
          </cell>
          <cell r="Q182">
            <v>0</v>
          </cell>
          <cell r="R182">
            <v>33142</v>
          </cell>
          <cell r="DD182">
            <v>20744.499999999993</v>
          </cell>
          <cell r="DE182">
            <v>585.70000000000005</v>
          </cell>
          <cell r="DF182">
            <v>0</v>
          </cell>
          <cell r="DG182">
            <v>0</v>
          </cell>
          <cell r="DH182">
            <v>105</v>
          </cell>
          <cell r="DI182">
            <v>105</v>
          </cell>
          <cell r="DJ182">
            <v>690.7</v>
          </cell>
          <cell r="DK182">
            <v>5158</v>
          </cell>
          <cell r="DN182">
            <v>6553.5</v>
          </cell>
          <cell r="DO182">
            <v>-4.7</v>
          </cell>
          <cell r="DP182">
            <v>33141.999999999993</v>
          </cell>
        </row>
        <row r="183">
          <cell r="B183">
            <v>34778.300000000003</v>
          </cell>
          <cell r="C183">
            <v>0</v>
          </cell>
          <cell r="D183">
            <v>0</v>
          </cell>
          <cell r="E183">
            <v>34778.300000000003</v>
          </cell>
          <cell r="F183">
            <v>0</v>
          </cell>
          <cell r="G183">
            <v>34778.300000000003</v>
          </cell>
          <cell r="J183">
            <v>1425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36203.300000000003</v>
          </cell>
          <cell r="DD183">
            <v>29895.600000000009</v>
          </cell>
          <cell r="DE183">
            <v>6084.3</v>
          </cell>
          <cell r="DF183">
            <v>0</v>
          </cell>
          <cell r="DG183">
            <v>0</v>
          </cell>
          <cell r="DH183">
            <v>0</v>
          </cell>
          <cell r="DI183">
            <v>0</v>
          </cell>
          <cell r="DJ183">
            <v>6084.3</v>
          </cell>
          <cell r="DK183">
            <v>0</v>
          </cell>
          <cell r="DN183">
            <v>223.4</v>
          </cell>
          <cell r="DO183">
            <v>0</v>
          </cell>
          <cell r="DP183">
            <v>36203.30000000001</v>
          </cell>
        </row>
        <row r="184">
          <cell r="B184">
            <v>15658.4</v>
          </cell>
          <cell r="C184">
            <v>48517.2</v>
          </cell>
          <cell r="D184">
            <v>397.2</v>
          </cell>
          <cell r="E184">
            <v>64572.799999999996</v>
          </cell>
          <cell r="F184">
            <v>140.1</v>
          </cell>
          <cell r="G184">
            <v>64712.899999999994</v>
          </cell>
          <cell r="J184">
            <v>0</v>
          </cell>
          <cell r="K184">
            <v>914.6</v>
          </cell>
          <cell r="L184">
            <v>0</v>
          </cell>
          <cell r="M184">
            <v>730.4</v>
          </cell>
          <cell r="N184">
            <v>1645</v>
          </cell>
          <cell r="O184">
            <v>0</v>
          </cell>
          <cell r="P184">
            <v>0</v>
          </cell>
          <cell r="Q184">
            <v>-177.9</v>
          </cell>
          <cell r="R184">
            <v>66180</v>
          </cell>
          <cell r="DD184">
            <v>15788.499999999996</v>
          </cell>
          <cell r="DE184">
            <v>49989.2</v>
          </cell>
          <cell r="DF184">
            <v>0</v>
          </cell>
          <cell r="DG184">
            <v>0</v>
          </cell>
          <cell r="DH184">
            <v>397.2</v>
          </cell>
          <cell r="DI184">
            <v>397.2</v>
          </cell>
          <cell r="DJ184">
            <v>50386.399999999994</v>
          </cell>
          <cell r="DK184">
            <v>0</v>
          </cell>
          <cell r="DN184">
            <v>5.0999999999999996</v>
          </cell>
          <cell r="DO184">
            <v>0</v>
          </cell>
          <cell r="DP184">
            <v>66180</v>
          </cell>
        </row>
        <row r="185">
          <cell r="B185">
            <v>42113.3</v>
          </cell>
          <cell r="C185">
            <v>9.8000000000000007</v>
          </cell>
          <cell r="D185">
            <v>1</v>
          </cell>
          <cell r="E185">
            <v>42124.1</v>
          </cell>
          <cell r="F185">
            <v>3559.7</v>
          </cell>
          <cell r="G185">
            <v>45683.799999999996</v>
          </cell>
          <cell r="J185">
            <v>11427</v>
          </cell>
          <cell r="K185">
            <v>2327.5</v>
          </cell>
          <cell r="L185">
            <v>0</v>
          </cell>
          <cell r="M185">
            <v>395.7</v>
          </cell>
          <cell r="N185">
            <v>2723.2</v>
          </cell>
          <cell r="O185">
            <v>0</v>
          </cell>
          <cell r="P185">
            <v>0</v>
          </cell>
          <cell r="Q185">
            <v>0</v>
          </cell>
          <cell r="R185">
            <v>59834</v>
          </cell>
          <cell r="DD185">
            <v>44320.599999999991</v>
          </cell>
          <cell r="DE185">
            <v>2645.3</v>
          </cell>
          <cell r="DF185">
            <v>0</v>
          </cell>
          <cell r="DG185">
            <v>0</v>
          </cell>
          <cell r="DH185">
            <v>1</v>
          </cell>
          <cell r="DI185">
            <v>1</v>
          </cell>
          <cell r="DJ185">
            <v>2646.3</v>
          </cell>
          <cell r="DK185">
            <v>434.8</v>
          </cell>
          <cell r="DN185">
            <v>12432.3</v>
          </cell>
          <cell r="DO185">
            <v>0</v>
          </cell>
          <cell r="DP185">
            <v>59833.999999999993</v>
          </cell>
        </row>
        <row r="186">
          <cell r="B186">
            <v>2957</v>
          </cell>
          <cell r="C186">
            <v>1264.9000000000001</v>
          </cell>
          <cell r="D186">
            <v>-135.30000000000001</v>
          </cell>
          <cell r="E186">
            <v>4086.5999999999995</v>
          </cell>
          <cell r="F186">
            <v>0</v>
          </cell>
          <cell r="G186">
            <v>4086.5999999999995</v>
          </cell>
          <cell r="J186">
            <v>524.9</v>
          </cell>
          <cell r="K186">
            <v>107.2</v>
          </cell>
          <cell r="L186">
            <v>0</v>
          </cell>
          <cell r="M186">
            <v>0</v>
          </cell>
          <cell r="N186">
            <v>107.2</v>
          </cell>
          <cell r="O186">
            <v>0</v>
          </cell>
          <cell r="P186">
            <v>0</v>
          </cell>
          <cell r="Q186">
            <v>0</v>
          </cell>
          <cell r="R186">
            <v>4718.6999999999989</v>
          </cell>
          <cell r="DD186">
            <v>0</v>
          </cell>
          <cell r="DE186">
            <v>0</v>
          </cell>
          <cell r="DF186">
            <v>33.200000000000003</v>
          </cell>
          <cell r="DG186">
            <v>0</v>
          </cell>
          <cell r="DH186">
            <v>-168.5</v>
          </cell>
          <cell r="DI186">
            <v>-168.5</v>
          </cell>
          <cell r="DJ186">
            <v>-135.30000000000001</v>
          </cell>
          <cell r="DK186">
            <v>4218.1000000000004</v>
          </cell>
          <cell r="DN186">
            <v>635.9</v>
          </cell>
          <cell r="DO186">
            <v>0</v>
          </cell>
          <cell r="DP186">
            <v>4718.7</v>
          </cell>
        </row>
        <row r="187">
          <cell r="B187">
            <v>17764.599999999999</v>
          </cell>
          <cell r="C187">
            <v>0</v>
          </cell>
          <cell r="D187">
            <v>0</v>
          </cell>
          <cell r="E187">
            <v>17764.599999999999</v>
          </cell>
          <cell r="F187">
            <v>159.30000000000001</v>
          </cell>
          <cell r="G187">
            <v>17923.900000000001</v>
          </cell>
          <cell r="J187">
            <v>11.8</v>
          </cell>
          <cell r="K187">
            <v>526.59999999999991</v>
          </cell>
          <cell r="L187">
            <v>0</v>
          </cell>
          <cell r="M187">
            <v>0</v>
          </cell>
          <cell r="N187">
            <v>526.59999999999991</v>
          </cell>
          <cell r="O187">
            <v>0</v>
          </cell>
          <cell r="P187">
            <v>0</v>
          </cell>
          <cell r="Q187">
            <v>0</v>
          </cell>
          <cell r="R187">
            <v>18462.300000000003</v>
          </cell>
          <cell r="DD187">
            <v>17720.299999999996</v>
          </cell>
          <cell r="DE187">
            <v>737.2</v>
          </cell>
          <cell r="DF187">
            <v>0</v>
          </cell>
          <cell r="DG187">
            <v>0</v>
          </cell>
          <cell r="DH187">
            <v>0</v>
          </cell>
          <cell r="DI187">
            <v>0</v>
          </cell>
          <cell r="DJ187">
            <v>737.2</v>
          </cell>
          <cell r="DK187">
            <v>0</v>
          </cell>
          <cell r="DN187">
            <v>4.8</v>
          </cell>
          <cell r="DO187">
            <v>0</v>
          </cell>
          <cell r="DP187">
            <v>18462.299999999996</v>
          </cell>
        </row>
        <row r="188">
          <cell r="B188">
            <v>23969.1</v>
          </cell>
          <cell r="C188">
            <v>0</v>
          </cell>
          <cell r="D188">
            <v>-4.7</v>
          </cell>
          <cell r="E188">
            <v>23964.399999999998</v>
          </cell>
          <cell r="F188">
            <v>63.8</v>
          </cell>
          <cell r="G188">
            <v>24028.2</v>
          </cell>
          <cell r="J188">
            <v>1268.7</v>
          </cell>
          <cell r="K188">
            <v>1538.3000000000002</v>
          </cell>
          <cell r="L188">
            <v>0</v>
          </cell>
          <cell r="M188">
            <v>0</v>
          </cell>
          <cell r="N188">
            <v>1538.3000000000002</v>
          </cell>
          <cell r="O188">
            <v>0</v>
          </cell>
          <cell r="P188">
            <v>0</v>
          </cell>
          <cell r="Q188">
            <v>-2.2999999999999998</v>
          </cell>
          <cell r="R188">
            <v>26832.899999999994</v>
          </cell>
          <cell r="DD188">
            <v>17969.899999999998</v>
          </cell>
          <cell r="DE188">
            <v>5023.0999999999995</v>
          </cell>
          <cell r="DF188">
            <v>0</v>
          </cell>
          <cell r="DG188">
            <v>0</v>
          </cell>
          <cell r="DH188">
            <v>-4.7</v>
          </cell>
          <cell r="DI188">
            <v>-4.7</v>
          </cell>
          <cell r="DJ188">
            <v>5018.4000000000005</v>
          </cell>
          <cell r="DK188">
            <v>2837.1</v>
          </cell>
          <cell r="DN188">
            <v>1007.5</v>
          </cell>
          <cell r="DO188">
            <v>0</v>
          </cell>
          <cell r="DP188">
            <v>26832.899999999994</v>
          </cell>
        </row>
        <row r="189">
          <cell r="B189">
            <v>4113.8999999999996</v>
          </cell>
          <cell r="C189">
            <v>0</v>
          </cell>
          <cell r="D189">
            <v>25245.200000000001</v>
          </cell>
          <cell r="E189">
            <v>29359.1</v>
          </cell>
          <cell r="F189">
            <v>-4113.8999999999996</v>
          </cell>
          <cell r="G189">
            <v>25245.199999999997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25245.199999999997</v>
          </cell>
          <cell r="DD189">
            <v>0</v>
          </cell>
          <cell r="DE189">
            <v>0</v>
          </cell>
          <cell r="DF189">
            <v>0</v>
          </cell>
          <cell r="DG189">
            <v>662.7</v>
          </cell>
          <cell r="DH189">
            <v>24582.5</v>
          </cell>
          <cell r="DI189">
            <v>25245.200000000001</v>
          </cell>
          <cell r="DJ189">
            <v>25245.200000000001</v>
          </cell>
          <cell r="DK189">
            <v>0</v>
          </cell>
          <cell r="DN189">
            <v>0</v>
          </cell>
          <cell r="DO189">
            <v>0</v>
          </cell>
          <cell r="DP189">
            <v>25245.200000000001</v>
          </cell>
        </row>
        <row r="190">
          <cell r="B190">
            <v>18151.900000000001</v>
          </cell>
          <cell r="C190">
            <v>0</v>
          </cell>
          <cell r="D190">
            <v>13220.2</v>
          </cell>
          <cell r="E190">
            <v>31372.100000000002</v>
          </cell>
          <cell r="F190">
            <v>111</v>
          </cell>
          <cell r="G190">
            <v>31483.100000000002</v>
          </cell>
          <cell r="J190">
            <v>72.3</v>
          </cell>
          <cell r="K190">
            <v>172.1</v>
          </cell>
          <cell r="L190">
            <v>0</v>
          </cell>
          <cell r="M190">
            <v>4</v>
          </cell>
          <cell r="N190">
            <v>176.1</v>
          </cell>
          <cell r="O190">
            <v>0</v>
          </cell>
          <cell r="P190">
            <v>0</v>
          </cell>
          <cell r="Q190">
            <v>0</v>
          </cell>
          <cell r="R190">
            <v>31731.5</v>
          </cell>
          <cell r="DD190">
            <v>9329.2000000000025</v>
          </cell>
          <cell r="DE190">
            <v>9168</v>
          </cell>
          <cell r="DF190">
            <v>0</v>
          </cell>
          <cell r="DG190">
            <v>13063.5</v>
          </cell>
          <cell r="DH190">
            <v>156.69999999999999</v>
          </cell>
          <cell r="DI190">
            <v>13220.2</v>
          </cell>
          <cell r="DJ190">
            <v>22388.2</v>
          </cell>
          <cell r="DK190">
            <v>0</v>
          </cell>
          <cell r="DN190">
            <v>14.1</v>
          </cell>
          <cell r="DO190">
            <v>0</v>
          </cell>
          <cell r="DP190">
            <v>31731.500000000004</v>
          </cell>
        </row>
        <row r="191">
          <cell r="B191">
            <v>7394</v>
          </cell>
          <cell r="C191">
            <v>0</v>
          </cell>
          <cell r="D191">
            <v>22207.5</v>
          </cell>
          <cell r="E191">
            <v>29601.5</v>
          </cell>
          <cell r="F191">
            <v>270.89999999999998</v>
          </cell>
          <cell r="G191">
            <v>29872.400000000001</v>
          </cell>
          <cell r="J191">
            <v>10.3</v>
          </cell>
          <cell r="K191">
            <v>591.5</v>
          </cell>
          <cell r="L191">
            <v>0</v>
          </cell>
          <cell r="M191">
            <v>0</v>
          </cell>
          <cell r="N191">
            <v>591.5</v>
          </cell>
          <cell r="O191">
            <v>0</v>
          </cell>
          <cell r="P191">
            <v>0</v>
          </cell>
          <cell r="Q191">
            <v>0</v>
          </cell>
          <cell r="R191">
            <v>30474.2</v>
          </cell>
          <cell r="DD191">
            <v>851.09999999999991</v>
          </cell>
          <cell r="DE191">
            <v>7376.5</v>
          </cell>
          <cell r="DF191">
            <v>0</v>
          </cell>
          <cell r="DG191">
            <v>18794.5</v>
          </cell>
          <cell r="DH191">
            <v>3413</v>
          </cell>
          <cell r="DI191">
            <v>22207.5</v>
          </cell>
          <cell r="DJ191">
            <v>29584</v>
          </cell>
          <cell r="DK191">
            <v>0</v>
          </cell>
          <cell r="DN191">
            <v>39.1</v>
          </cell>
          <cell r="DO191">
            <v>0</v>
          </cell>
          <cell r="DP191">
            <v>30474.2</v>
          </cell>
        </row>
        <row r="192">
          <cell r="B192">
            <v>507.5</v>
          </cell>
          <cell r="C192">
            <v>0</v>
          </cell>
          <cell r="D192">
            <v>0</v>
          </cell>
          <cell r="E192">
            <v>507.5</v>
          </cell>
          <cell r="F192">
            <v>477.6</v>
          </cell>
          <cell r="G192">
            <v>985.1</v>
          </cell>
          <cell r="J192">
            <v>0</v>
          </cell>
          <cell r="K192">
            <v>13.1</v>
          </cell>
          <cell r="L192">
            <v>0</v>
          </cell>
          <cell r="M192">
            <v>0</v>
          </cell>
          <cell r="N192">
            <v>13.1</v>
          </cell>
          <cell r="O192">
            <v>0</v>
          </cell>
          <cell r="P192">
            <v>0</v>
          </cell>
          <cell r="Q192">
            <v>0</v>
          </cell>
          <cell r="R192">
            <v>998.2</v>
          </cell>
          <cell r="DD192">
            <v>0</v>
          </cell>
          <cell r="DE192">
            <v>998.2</v>
          </cell>
          <cell r="DF192">
            <v>0</v>
          </cell>
          <cell r="DG192">
            <v>0</v>
          </cell>
          <cell r="DH192">
            <v>0</v>
          </cell>
          <cell r="DI192">
            <v>0</v>
          </cell>
          <cell r="DJ192">
            <v>998.2</v>
          </cell>
          <cell r="DK192">
            <v>0</v>
          </cell>
          <cell r="DN192">
            <v>0</v>
          </cell>
          <cell r="DO192">
            <v>0</v>
          </cell>
          <cell r="DP192">
            <v>998.2</v>
          </cell>
        </row>
        <row r="193">
          <cell r="B193">
            <v>11081.8</v>
          </cell>
          <cell r="C193">
            <v>0</v>
          </cell>
          <cell r="D193">
            <v>3272.5</v>
          </cell>
          <cell r="E193">
            <v>14354.3</v>
          </cell>
          <cell r="F193">
            <v>159.19999999999999</v>
          </cell>
          <cell r="G193">
            <v>14513.5</v>
          </cell>
          <cell r="J193">
            <v>27</v>
          </cell>
          <cell r="K193">
            <v>442.79999999999995</v>
          </cell>
          <cell r="L193">
            <v>0</v>
          </cell>
          <cell r="M193">
            <v>35</v>
          </cell>
          <cell r="N193">
            <v>477.79999999999995</v>
          </cell>
          <cell r="O193">
            <v>0</v>
          </cell>
          <cell r="P193">
            <v>0</v>
          </cell>
          <cell r="Q193">
            <v>0</v>
          </cell>
          <cell r="R193">
            <v>15018.3</v>
          </cell>
          <cell r="DD193">
            <v>2848.7</v>
          </cell>
          <cell r="DE193">
            <v>8848.9</v>
          </cell>
          <cell r="DF193">
            <v>0</v>
          </cell>
          <cell r="DG193">
            <v>2834.8999999999996</v>
          </cell>
          <cell r="DH193">
            <v>437.6</v>
          </cell>
          <cell r="DI193">
            <v>3272.5</v>
          </cell>
          <cell r="DJ193">
            <v>12121.4</v>
          </cell>
          <cell r="DK193">
            <v>0</v>
          </cell>
          <cell r="DN193">
            <v>48.2</v>
          </cell>
          <cell r="DO193">
            <v>0</v>
          </cell>
          <cell r="DP193">
            <v>15018.3</v>
          </cell>
        </row>
        <row r="194">
          <cell r="B194">
            <v>8830.5</v>
          </cell>
          <cell r="C194">
            <v>0</v>
          </cell>
          <cell r="D194">
            <v>3579.4</v>
          </cell>
          <cell r="E194">
            <v>12409.900000000001</v>
          </cell>
          <cell r="F194">
            <v>-2274.6</v>
          </cell>
          <cell r="G194">
            <v>10135.299999999999</v>
          </cell>
          <cell r="J194">
            <v>0</v>
          </cell>
          <cell r="K194">
            <v>228.5</v>
          </cell>
          <cell r="L194">
            <v>0</v>
          </cell>
          <cell r="M194">
            <v>0</v>
          </cell>
          <cell r="N194">
            <v>228.5</v>
          </cell>
          <cell r="O194">
            <v>0</v>
          </cell>
          <cell r="P194">
            <v>0</v>
          </cell>
          <cell r="Q194">
            <v>0</v>
          </cell>
          <cell r="R194">
            <v>10363.799999999999</v>
          </cell>
          <cell r="DD194">
            <v>3266.5</v>
          </cell>
          <cell r="DE194">
            <v>3488.6000000000004</v>
          </cell>
          <cell r="DF194">
            <v>3153.4</v>
          </cell>
          <cell r="DG194">
            <v>0</v>
          </cell>
          <cell r="DH194">
            <v>426</v>
          </cell>
          <cell r="DI194">
            <v>426</v>
          </cell>
          <cell r="DJ194">
            <v>7068</v>
          </cell>
          <cell r="DK194">
            <v>0</v>
          </cell>
          <cell r="DN194">
            <v>29.3</v>
          </cell>
          <cell r="DO194">
            <v>0</v>
          </cell>
          <cell r="DP194">
            <v>10363.799999999999</v>
          </cell>
        </row>
        <row r="195"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N195">
            <v>0</v>
          </cell>
          <cell r="DO195">
            <v>0</v>
          </cell>
          <cell r="DP195">
            <v>0</v>
          </cell>
        </row>
        <row r="196"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J196">
            <v>2586.1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2586.1</v>
          </cell>
          <cell r="DD196">
            <v>0</v>
          </cell>
          <cell r="DE196">
            <v>846.8</v>
          </cell>
          <cell r="DF196">
            <v>0</v>
          </cell>
          <cell r="DG196">
            <v>0</v>
          </cell>
          <cell r="DH196">
            <v>0</v>
          </cell>
          <cell r="DI196">
            <v>0</v>
          </cell>
          <cell r="DJ196">
            <v>846.8</v>
          </cell>
          <cell r="DK196">
            <v>0</v>
          </cell>
          <cell r="DN196">
            <v>1739.3</v>
          </cell>
          <cell r="DO196">
            <v>0</v>
          </cell>
          <cell r="DP196">
            <v>2586.1</v>
          </cell>
        </row>
        <row r="197"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J197">
            <v>-4692.8999999999996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-4692.8999999999996</v>
          </cell>
          <cell r="DD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DK197">
            <v>0</v>
          </cell>
          <cell r="DN197">
            <v>-4692.8999999999996</v>
          </cell>
          <cell r="DO197">
            <v>0</v>
          </cell>
          <cell r="DP197">
            <v>-4692.8999999999996</v>
          </cell>
        </row>
        <row r="198">
          <cell r="K198">
            <v>52643.9</v>
          </cell>
          <cell r="L198">
            <v>2385.6</v>
          </cell>
          <cell r="M198">
            <v>23106.3</v>
          </cell>
          <cell r="Q198">
            <v>-2083.4</v>
          </cell>
        </row>
        <row r="203">
          <cell r="T203">
            <v>15756.5</v>
          </cell>
          <cell r="U203">
            <v>0.2</v>
          </cell>
          <cell r="V203">
            <v>25733.899999999998</v>
          </cell>
          <cell r="W203">
            <v>395.90000000000003</v>
          </cell>
          <cell r="X203">
            <v>2287.6</v>
          </cell>
          <cell r="Y203">
            <v>0</v>
          </cell>
          <cell r="Z203">
            <v>11.9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282.7</v>
          </cell>
          <cell r="AI203">
            <v>0</v>
          </cell>
          <cell r="AJ203">
            <v>0</v>
          </cell>
          <cell r="AK203">
            <v>170.5</v>
          </cell>
          <cell r="AL203">
            <v>0</v>
          </cell>
          <cell r="AM203">
            <v>15.8</v>
          </cell>
          <cell r="AN203">
            <v>28.6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33.200000000000003</v>
          </cell>
          <cell r="AU203">
            <v>0</v>
          </cell>
          <cell r="AV203">
            <v>0</v>
          </cell>
          <cell r="AW203">
            <v>56.5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4.5999999999999996</v>
          </cell>
        </row>
        <row r="204">
          <cell r="T204">
            <v>30.200000000000003</v>
          </cell>
          <cell r="U204">
            <v>2689.1000000000004</v>
          </cell>
          <cell r="V204">
            <v>16.7</v>
          </cell>
          <cell r="W204">
            <v>0</v>
          </cell>
          <cell r="X204">
            <v>2.1</v>
          </cell>
          <cell r="Y204">
            <v>16329.699999999999</v>
          </cell>
          <cell r="Z204">
            <v>160.60000000000002</v>
          </cell>
          <cell r="AA204">
            <v>2.6</v>
          </cell>
          <cell r="AB204">
            <v>1219.2</v>
          </cell>
          <cell r="AC204">
            <v>3497.3</v>
          </cell>
          <cell r="AD204">
            <v>2.4</v>
          </cell>
          <cell r="AE204">
            <v>10.8</v>
          </cell>
          <cell r="AF204">
            <v>3.2</v>
          </cell>
          <cell r="AG204">
            <v>0</v>
          </cell>
          <cell r="AH204">
            <v>23.2</v>
          </cell>
          <cell r="AI204">
            <v>16305</v>
          </cell>
          <cell r="AJ204">
            <v>0</v>
          </cell>
          <cell r="AK204">
            <v>1177.8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8.1</v>
          </cell>
          <cell r="AT204">
            <v>18</v>
          </cell>
          <cell r="AU204">
            <v>0</v>
          </cell>
          <cell r="AV204">
            <v>13.2</v>
          </cell>
          <cell r="AW204">
            <v>11.8</v>
          </cell>
          <cell r="AX204">
            <v>1.5</v>
          </cell>
          <cell r="AY204">
            <v>0.6</v>
          </cell>
          <cell r="AZ204">
            <v>1.5</v>
          </cell>
          <cell r="BA204">
            <v>0</v>
          </cell>
          <cell r="BB204">
            <v>0</v>
          </cell>
          <cell r="BC204">
            <v>0</v>
          </cell>
        </row>
        <row r="205">
          <cell r="T205">
            <v>4021.4</v>
          </cell>
          <cell r="U205">
            <v>57.3</v>
          </cell>
          <cell r="V205">
            <v>17063.000000000004</v>
          </cell>
          <cell r="W205">
            <v>216.5</v>
          </cell>
          <cell r="X205">
            <v>174.7</v>
          </cell>
          <cell r="Y205">
            <v>25.5</v>
          </cell>
          <cell r="Z205">
            <v>108.89999999999999</v>
          </cell>
          <cell r="AA205">
            <v>85.2</v>
          </cell>
          <cell r="AB205">
            <v>97</v>
          </cell>
          <cell r="AC205">
            <v>132.30000000000001</v>
          </cell>
          <cell r="AD205">
            <v>49.2</v>
          </cell>
          <cell r="AE205">
            <v>95.9</v>
          </cell>
          <cell r="AF205">
            <v>63.2</v>
          </cell>
          <cell r="AG205">
            <v>282.8</v>
          </cell>
          <cell r="AH205">
            <v>91.6</v>
          </cell>
          <cell r="AI205">
            <v>60.800000000000004</v>
          </cell>
          <cell r="AJ205">
            <v>188.20000000000002</v>
          </cell>
          <cell r="AK205">
            <v>588.1</v>
          </cell>
          <cell r="AL205">
            <v>3695.5</v>
          </cell>
          <cell r="AM205">
            <v>507.59999999999997</v>
          </cell>
          <cell r="AN205">
            <v>6180.3</v>
          </cell>
          <cell r="AO205">
            <v>68.5</v>
          </cell>
          <cell r="AP205">
            <v>85.2</v>
          </cell>
          <cell r="AQ205">
            <v>252.89999999999998</v>
          </cell>
          <cell r="AR205">
            <v>63.3</v>
          </cell>
          <cell r="AS205">
            <v>48.2</v>
          </cell>
          <cell r="AT205">
            <v>548.1</v>
          </cell>
          <cell r="AU205">
            <v>9.1999999999999993</v>
          </cell>
          <cell r="AV205">
            <v>249.5</v>
          </cell>
          <cell r="AW205">
            <v>270.3</v>
          </cell>
          <cell r="AX205">
            <v>176.10000000000002</v>
          </cell>
          <cell r="AY205">
            <v>488.8</v>
          </cell>
          <cell r="AZ205">
            <v>1075.2</v>
          </cell>
          <cell r="BA205">
            <v>2.8</v>
          </cell>
          <cell r="BB205">
            <v>890.30000000000007</v>
          </cell>
          <cell r="BC205">
            <v>1928.4</v>
          </cell>
        </row>
        <row r="206">
          <cell r="T206">
            <v>326.89999999999998</v>
          </cell>
          <cell r="U206">
            <v>96.199999999999989</v>
          </cell>
          <cell r="V206">
            <v>398</v>
          </cell>
          <cell r="W206">
            <v>8062.2000000000007</v>
          </cell>
          <cell r="X206">
            <v>313.7</v>
          </cell>
          <cell r="Y206">
            <v>76.2</v>
          </cell>
          <cell r="Z206">
            <v>162.39999999999998</v>
          </cell>
          <cell r="AA206">
            <v>13</v>
          </cell>
          <cell r="AB206">
            <v>1204.3000000000002</v>
          </cell>
          <cell r="AC206">
            <v>431.5</v>
          </cell>
          <cell r="AD206">
            <v>98.5</v>
          </cell>
          <cell r="AE206">
            <v>135.5</v>
          </cell>
          <cell r="AF206">
            <v>213.5</v>
          </cell>
          <cell r="AG206">
            <v>1153.5</v>
          </cell>
          <cell r="AH206">
            <v>1201.8000000000002</v>
          </cell>
          <cell r="AI206">
            <v>166</v>
          </cell>
          <cell r="AJ206">
            <v>146.29999999999998</v>
          </cell>
          <cell r="AK206">
            <v>915</v>
          </cell>
          <cell r="AL206">
            <v>3639.5</v>
          </cell>
          <cell r="AM206">
            <v>609.4</v>
          </cell>
          <cell r="AN206">
            <v>115.5</v>
          </cell>
          <cell r="AO206">
            <v>412.4</v>
          </cell>
          <cell r="AP206">
            <v>60.7</v>
          </cell>
          <cell r="AQ206">
            <v>177.5</v>
          </cell>
          <cell r="AR206">
            <v>47</v>
          </cell>
          <cell r="AS206">
            <v>104.19999999999999</v>
          </cell>
          <cell r="AT206">
            <v>751</v>
          </cell>
          <cell r="AU206">
            <v>128.6</v>
          </cell>
          <cell r="AV206">
            <v>233.10000000000002</v>
          </cell>
          <cell r="AW206">
            <v>212.39999999999998</v>
          </cell>
          <cell r="AX206">
            <v>546.6</v>
          </cell>
          <cell r="AY206">
            <v>89.4</v>
          </cell>
          <cell r="AZ206">
            <v>1391.1000000000001</v>
          </cell>
          <cell r="BA206">
            <v>12.3</v>
          </cell>
          <cell r="BB206">
            <v>41.8</v>
          </cell>
          <cell r="BC206">
            <v>322.70000000000005</v>
          </cell>
        </row>
        <row r="207">
          <cell r="T207">
            <v>286.89999999999998</v>
          </cell>
          <cell r="U207">
            <v>58.5</v>
          </cell>
          <cell r="V207">
            <v>334.3</v>
          </cell>
          <cell r="W207">
            <v>180.6</v>
          </cell>
          <cell r="X207">
            <v>3595.2</v>
          </cell>
          <cell r="Y207">
            <v>28.3</v>
          </cell>
          <cell r="Z207">
            <v>149.79999999999998</v>
          </cell>
          <cell r="AA207">
            <v>25.4</v>
          </cell>
          <cell r="AB207">
            <v>395.6</v>
          </cell>
          <cell r="AC207">
            <v>326.39999999999998</v>
          </cell>
          <cell r="AD207">
            <v>160.29999999999998</v>
          </cell>
          <cell r="AE207">
            <v>365.5</v>
          </cell>
          <cell r="AF207">
            <v>229.2</v>
          </cell>
          <cell r="AG207">
            <v>598.5</v>
          </cell>
          <cell r="AH207">
            <v>2111.1</v>
          </cell>
          <cell r="AI207">
            <v>175.9</v>
          </cell>
          <cell r="AJ207">
            <v>148.19999999999999</v>
          </cell>
          <cell r="AK207">
            <v>3315.5</v>
          </cell>
          <cell r="AL207">
            <v>3968.6</v>
          </cell>
          <cell r="AM207">
            <v>617</v>
          </cell>
          <cell r="AN207">
            <v>36</v>
          </cell>
          <cell r="AO207">
            <v>630.20000000000005</v>
          </cell>
          <cell r="AP207">
            <v>159.1</v>
          </cell>
          <cell r="AQ207">
            <v>155.1</v>
          </cell>
          <cell r="AR207">
            <v>273.3</v>
          </cell>
          <cell r="AS207">
            <v>361.9</v>
          </cell>
          <cell r="AT207">
            <v>406.8</v>
          </cell>
          <cell r="AU207">
            <v>23.299999999999997</v>
          </cell>
          <cell r="AV207">
            <v>158.20000000000002</v>
          </cell>
          <cell r="AW207">
            <v>166.9</v>
          </cell>
          <cell r="AX207">
            <v>301.60000000000002</v>
          </cell>
          <cell r="AY207">
            <v>846.3</v>
          </cell>
          <cell r="AZ207">
            <v>206.39999999999998</v>
          </cell>
          <cell r="BA207">
            <v>1.5</v>
          </cell>
          <cell r="BB207">
            <v>309.7</v>
          </cell>
          <cell r="BC207">
            <v>81.3</v>
          </cell>
        </row>
        <row r="208">
          <cell r="T208">
            <v>4679.3000000000011</v>
          </cell>
          <cell r="U208">
            <v>212.8</v>
          </cell>
          <cell r="V208">
            <v>801.7</v>
          </cell>
          <cell r="W208">
            <v>190</v>
          </cell>
          <cell r="X208">
            <v>395.3</v>
          </cell>
          <cell r="Y208">
            <v>144.5</v>
          </cell>
          <cell r="Z208">
            <v>949.3</v>
          </cell>
          <cell r="AA208">
            <v>16.899999999999999</v>
          </cell>
          <cell r="AB208">
            <v>728.5</v>
          </cell>
          <cell r="AC208">
            <v>2793.7</v>
          </cell>
          <cell r="AD208">
            <v>20.100000000000001</v>
          </cell>
          <cell r="AE208">
            <v>89.7</v>
          </cell>
          <cell r="AF208">
            <v>158.30000000000001</v>
          </cell>
          <cell r="AG208">
            <v>690.6</v>
          </cell>
          <cell r="AH208">
            <v>153.4</v>
          </cell>
          <cell r="AI208">
            <v>2364.3000000000002</v>
          </cell>
          <cell r="AJ208">
            <v>189.8</v>
          </cell>
          <cell r="AK208">
            <v>2958</v>
          </cell>
          <cell r="AL208">
            <v>8854.4000000000015</v>
          </cell>
          <cell r="AM208">
            <v>8475.1</v>
          </cell>
          <cell r="AN208">
            <v>21.6</v>
          </cell>
          <cell r="AO208">
            <v>64</v>
          </cell>
          <cell r="AP208">
            <v>80.2</v>
          </cell>
          <cell r="AQ208">
            <v>237.70000000000002</v>
          </cell>
          <cell r="AR208">
            <v>119.4</v>
          </cell>
          <cell r="AS208">
            <v>90.6</v>
          </cell>
          <cell r="AT208">
            <v>574.20000000000005</v>
          </cell>
          <cell r="AU208">
            <v>12</v>
          </cell>
          <cell r="AV208">
            <v>235.20000000000002</v>
          </cell>
          <cell r="AW208">
            <v>254.3</v>
          </cell>
          <cell r="AX208">
            <v>172.6</v>
          </cell>
          <cell r="AY208">
            <v>21.7</v>
          </cell>
          <cell r="AZ208">
            <v>74.3</v>
          </cell>
          <cell r="BA208">
            <v>1.6</v>
          </cell>
          <cell r="BB208">
            <v>63.8</v>
          </cell>
          <cell r="BC208">
            <v>219.39999999999998</v>
          </cell>
        </row>
        <row r="209">
          <cell r="T209">
            <v>3519.3</v>
          </cell>
          <cell r="U209">
            <v>57.3</v>
          </cell>
          <cell r="V209">
            <v>613</v>
          </cell>
          <cell r="W209">
            <v>1081.5</v>
          </cell>
          <cell r="X209">
            <v>698.2</v>
          </cell>
          <cell r="Y209">
            <v>191.5</v>
          </cell>
          <cell r="Z209">
            <v>2819.1</v>
          </cell>
          <cell r="AA209">
            <v>209.5</v>
          </cell>
          <cell r="AB209">
            <v>3872.2</v>
          </cell>
          <cell r="AC209">
            <v>658.2</v>
          </cell>
          <cell r="AD209">
            <v>249.3</v>
          </cell>
          <cell r="AE209">
            <v>475.4</v>
          </cell>
          <cell r="AF209">
            <v>310.60000000000002</v>
          </cell>
          <cell r="AG209">
            <v>1628.1999999999998</v>
          </cell>
          <cell r="AH209">
            <v>829.2</v>
          </cell>
          <cell r="AI209">
            <v>299.39999999999998</v>
          </cell>
          <cell r="AJ209">
            <v>799.7</v>
          </cell>
          <cell r="AK209">
            <v>1768.4999999999998</v>
          </cell>
          <cell r="AL209">
            <v>765.2</v>
          </cell>
          <cell r="AM209">
            <v>980.9</v>
          </cell>
          <cell r="AN209">
            <v>72.400000000000006</v>
          </cell>
          <cell r="AO209">
            <v>219.7</v>
          </cell>
          <cell r="AP209">
            <v>0</v>
          </cell>
          <cell r="AQ209">
            <v>0</v>
          </cell>
          <cell r="AR209">
            <v>52.7</v>
          </cell>
          <cell r="AS209">
            <v>1078.4000000000001</v>
          </cell>
          <cell r="AT209">
            <v>244.2</v>
          </cell>
          <cell r="AU209">
            <v>31.6</v>
          </cell>
          <cell r="AV209">
            <v>15</v>
          </cell>
          <cell r="AW209">
            <v>0</v>
          </cell>
          <cell r="AX209">
            <v>39.6</v>
          </cell>
          <cell r="AY209">
            <v>124.5</v>
          </cell>
          <cell r="AZ209">
            <v>502</v>
          </cell>
          <cell r="BA209">
            <v>3.9000000000000004</v>
          </cell>
          <cell r="BB209">
            <v>19</v>
          </cell>
          <cell r="BC209">
            <v>11.3</v>
          </cell>
        </row>
        <row r="210">
          <cell r="T210">
            <v>299.89999999999998</v>
          </cell>
          <cell r="U210">
            <v>0</v>
          </cell>
          <cell r="V210">
            <v>124.5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345.5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2.6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6.3</v>
          </cell>
          <cell r="AV210">
            <v>259.60000000000002</v>
          </cell>
          <cell r="AW210">
            <v>0</v>
          </cell>
          <cell r="AX210">
            <v>0</v>
          </cell>
          <cell r="AY210">
            <v>5.4</v>
          </cell>
          <cell r="AZ210">
            <v>6438.5</v>
          </cell>
          <cell r="BA210">
            <v>33.4</v>
          </cell>
          <cell r="BB210">
            <v>0</v>
          </cell>
          <cell r="BC210">
            <v>0</v>
          </cell>
        </row>
        <row r="211">
          <cell r="T211">
            <v>121.4</v>
          </cell>
          <cell r="U211">
            <v>126.1</v>
          </cell>
          <cell r="V211">
            <v>1027.0999999999999</v>
          </cell>
          <cell r="W211">
            <v>315.10000000000002</v>
          </cell>
          <cell r="X211">
            <v>317.5</v>
          </cell>
          <cell r="Y211">
            <v>75.599999999999994</v>
          </cell>
          <cell r="Z211">
            <v>210.6</v>
          </cell>
          <cell r="AA211">
            <v>53.1</v>
          </cell>
          <cell r="AB211">
            <v>3644</v>
          </cell>
          <cell r="AC211">
            <v>1228.5</v>
          </cell>
          <cell r="AD211">
            <v>371.3</v>
          </cell>
          <cell r="AE211">
            <v>822.40000000000009</v>
          </cell>
          <cell r="AF211">
            <v>715.69999999999993</v>
          </cell>
          <cell r="AG211">
            <v>4463.6000000000004</v>
          </cell>
          <cell r="AH211">
            <v>557.59999999999991</v>
          </cell>
          <cell r="AI211">
            <v>438.7</v>
          </cell>
          <cell r="AJ211">
            <v>93.7</v>
          </cell>
          <cell r="AK211">
            <v>19139.3</v>
          </cell>
          <cell r="AL211">
            <v>1772.5</v>
          </cell>
          <cell r="AM211">
            <v>4274.3999999999996</v>
          </cell>
          <cell r="AN211">
            <v>24.200000000000003</v>
          </cell>
          <cell r="AO211">
            <v>58.800000000000004</v>
          </cell>
          <cell r="AP211">
            <v>401.5</v>
          </cell>
          <cell r="AQ211">
            <v>110.9</v>
          </cell>
          <cell r="AR211">
            <v>79.8</v>
          </cell>
          <cell r="AS211">
            <v>545.4</v>
          </cell>
          <cell r="AT211">
            <v>351.09999999999997</v>
          </cell>
          <cell r="AU211">
            <v>37.5</v>
          </cell>
          <cell r="AV211">
            <v>109.6</v>
          </cell>
          <cell r="AW211">
            <v>118.2</v>
          </cell>
          <cell r="AX211">
            <v>20.7</v>
          </cell>
          <cell r="AY211">
            <v>146.9</v>
          </cell>
          <cell r="AZ211">
            <v>33.700000000000003</v>
          </cell>
          <cell r="BA211">
            <v>0.6</v>
          </cell>
          <cell r="BB211">
            <v>139.20000000000002</v>
          </cell>
          <cell r="BC211">
            <v>35.800000000000004</v>
          </cell>
        </row>
        <row r="212">
          <cell r="T212">
            <v>403.7</v>
          </cell>
          <cell r="U212">
            <v>359.90000000000009</v>
          </cell>
          <cell r="V212">
            <v>282.7</v>
          </cell>
          <cell r="W212">
            <v>92</v>
          </cell>
          <cell r="X212">
            <v>521.9</v>
          </cell>
          <cell r="Y212">
            <v>1356</v>
          </cell>
          <cell r="Z212">
            <v>461.4</v>
          </cell>
          <cell r="AA212">
            <v>41.8</v>
          </cell>
          <cell r="AB212">
            <v>897.7</v>
          </cell>
          <cell r="AC212">
            <v>9996.5</v>
          </cell>
          <cell r="AD212">
            <v>784.1</v>
          </cell>
          <cell r="AE212">
            <v>1968.6</v>
          </cell>
          <cell r="AF212">
            <v>3062.2</v>
          </cell>
          <cell r="AG212">
            <v>8148</v>
          </cell>
          <cell r="AH212">
            <v>1168</v>
          </cell>
          <cell r="AI212">
            <v>1864</v>
          </cell>
          <cell r="AJ212">
            <v>19.399999999999999</v>
          </cell>
          <cell r="AK212">
            <v>10832.2</v>
          </cell>
          <cell r="AL212">
            <v>355.9</v>
          </cell>
          <cell r="AM212">
            <v>2629.1000000000004</v>
          </cell>
          <cell r="AN212">
            <v>6.6</v>
          </cell>
          <cell r="AO212">
            <v>31.1</v>
          </cell>
          <cell r="AP212">
            <v>693</v>
          </cell>
          <cell r="AQ212">
            <v>0</v>
          </cell>
          <cell r="AR212">
            <v>0</v>
          </cell>
          <cell r="AS212">
            <v>152</v>
          </cell>
          <cell r="AT212">
            <v>493.4</v>
          </cell>
          <cell r="AU212">
            <v>92.1</v>
          </cell>
          <cell r="AV212">
            <v>134.80000000000001</v>
          </cell>
          <cell r="AW212">
            <v>121.89999999999999</v>
          </cell>
          <cell r="AX212">
            <v>0</v>
          </cell>
          <cell r="AY212">
            <v>6.7</v>
          </cell>
          <cell r="AZ212">
            <v>15.2</v>
          </cell>
          <cell r="BA212">
            <v>0</v>
          </cell>
          <cell r="BB212">
            <v>116.5</v>
          </cell>
          <cell r="BC212">
            <v>21.9</v>
          </cell>
        </row>
        <row r="213">
          <cell r="T213">
            <v>50</v>
          </cell>
          <cell r="U213">
            <v>26.6</v>
          </cell>
          <cell r="V213">
            <v>101.6</v>
          </cell>
          <cell r="W213">
            <v>15.4</v>
          </cell>
          <cell r="X213">
            <v>38.6</v>
          </cell>
          <cell r="Y213">
            <v>18.8</v>
          </cell>
          <cell r="Z213">
            <v>26</v>
          </cell>
          <cell r="AA213">
            <v>4.5999999999999996</v>
          </cell>
          <cell r="AB213">
            <v>146.4</v>
          </cell>
          <cell r="AC213">
            <v>234.6</v>
          </cell>
          <cell r="AD213">
            <v>848</v>
          </cell>
          <cell r="AE213">
            <v>375.1</v>
          </cell>
          <cell r="AF213">
            <v>248.1</v>
          </cell>
          <cell r="AG213">
            <v>851.8</v>
          </cell>
          <cell r="AH213">
            <v>274.60000000000002</v>
          </cell>
          <cell r="AI213">
            <v>308.60000000000002</v>
          </cell>
          <cell r="AJ213">
            <v>53</v>
          </cell>
          <cell r="AK213">
            <v>863.90000000000009</v>
          </cell>
          <cell r="AL213">
            <v>2171.1</v>
          </cell>
          <cell r="AM213">
            <v>496.8</v>
          </cell>
          <cell r="AN213">
            <v>7.2</v>
          </cell>
          <cell r="AO213">
            <v>36.4</v>
          </cell>
          <cell r="AP213">
            <v>733.6</v>
          </cell>
          <cell r="AQ213">
            <v>1870</v>
          </cell>
          <cell r="AR213">
            <v>202.1</v>
          </cell>
          <cell r="AS213">
            <v>59.1</v>
          </cell>
          <cell r="AT213">
            <v>150.10000000000002</v>
          </cell>
          <cell r="AU213">
            <v>136.9</v>
          </cell>
          <cell r="AV213">
            <v>74.5</v>
          </cell>
          <cell r="AW213">
            <v>97.5</v>
          </cell>
          <cell r="AX213">
            <v>26.1</v>
          </cell>
          <cell r="AY213">
            <v>14.1</v>
          </cell>
          <cell r="AZ213">
            <v>400.3</v>
          </cell>
          <cell r="BA213">
            <v>3</v>
          </cell>
          <cell r="BB213">
            <v>17.099999999999998</v>
          </cell>
          <cell r="BC213">
            <v>40.799999999999997</v>
          </cell>
        </row>
        <row r="214">
          <cell r="T214">
            <v>84.5</v>
          </cell>
          <cell r="U214">
            <v>82.300000000000011</v>
          </cell>
          <cell r="V214">
            <v>105.3</v>
          </cell>
          <cell r="W214">
            <v>19.5</v>
          </cell>
          <cell r="X214">
            <v>71.8</v>
          </cell>
          <cell r="Y214">
            <v>44.7</v>
          </cell>
          <cell r="Z214">
            <v>23.5</v>
          </cell>
          <cell r="AA214">
            <v>0</v>
          </cell>
          <cell r="AB214">
            <v>256.10000000000002</v>
          </cell>
          <cell r="AC214">
            <v>534.09999999999991</v>
          </cell>
          <cell r="AD214">
            <v>546.6</v>
          </cell>
          <cell r="AE214">
            <v>1399.5</v>
          </cell>
          <cell r="AF214">
            <v>679</v>
          </cell>
          <cell r="AG214">
            <v>2551.8000000000002</v>
          </cell>
          <cell r="AH214">
            <v>413.8</v>
          </cell>
          <cell r="AI214">
            <v>959.4</v>
          </cell>
          <cell r="AJ214">
            <v>9.5</v>
          </cell>
          <cell r="AK214">
            <v>2561.6000000000004</v>
          </cell>
          <cell r="AL214">
            <v>1506.1</v>
          </cell>
          <cell r="AM214">
            <v>1493.5</v>
          </cell>
          <cell r="AN214">
            <v>14.2</v>
          </cell>
          <cell r="AO214">
            <v>0</v>
          </cell>
          <cell r="AP214">
            <v>625.79999999999995</v>
          </cell>
          <cell r="AQ214">
            <v>664.1</v>
          </cell>
          <cell r="AR214">
            <v>0</v>
          </cell>
          <cell r="AS214">
            <v>33.6</v>
          </cell>
          <cell r="AT214">
            <v>68.400000000000006</v>
          </cell>
          <cell r="AU214">
            <v>269.5</v>
          </cell>
          <cell r="AV214">
            <v>0</v>
          </cell>
          <cell r="AW214">
            <v>42</v>
          </cell>
          <cell r="AX214">
            <v>11.2</v>
          </cell>
          <cell r="AY214">
            <v>12.1</v>
          </cell>
          <cell r="AZ214">
            <v>27.5</v>
          </cell>
          <cell r="BA214">
            <v>0</v>
          </cell>
          <cell r="BB214">
            <v>29.299999999999997</v>
          </cell>
          <cell r="BC214">
            <v>35.299999999999997</v>
          </cell>
        </row>
        <row r="215">
          <cell r="T215">
            <v>19.799999999999997</v>
          </cell>
          <cell r="U215">
            <v>7.6999999999999993</v>
          </cell>
          <cell r="V215">
            <v>12.299999999999999</v>
          </cell>
          <cell r="W215">
            <v>7.3999999999999995</v>
          </cell>
          <cell r="X215">
            <v>41.6</v>
          </cell>
          <cell r="Y215">
            <v>4.2</v>
          </cell>
          <cell r="Z215">
            <v>5.0999999999999996</v>
          </cell>
          <cell r="AA215">
            <v>1.6</v>
          </cell>
          <cell r="AB215">
            <v>23.4</v>
          </cell>
          <cell r="AC215">
            <v>25.9</v>
          </cell>
          <cell r="AD215">
            <v>4.7</v>
          </cell>
          <cell r="AE215">
            <v>5.0999999999999996</v>
          </cell>
          <cell r="AF215">
            <v>42.4</v>
          </cell>
          <cell r="AG215">
            <v>55.7</v>
          </cell>
          <cell r="AH215">
            <v>140.70000000000002</v>
          </cell>
          <cell r="AI215">
            <v>28.7</v>
          </cell>
          <cell r="AJ215">
            <v>1</v>
          </cell>
          <cell r="AK215">
            <v>179.3</v>
          </cell>
          <cell r="AL215">
            <v>32.4</v>
          </cell>
          <cell r="AM215">
            <v>935.2</v>
          </cell>
          <cell r="AN215">
            <v>0</v>
          </cell>
          <cell r="AO215">
            <v>0.9</v>
          </cell>
          <cell r="AP215">
            <v>4.0999999999999996</v>
          </cell>
          <cell r="AQ215">
            <v>0</v>
          </cell>
          <cell r="AR215">
            <v>0</v>
          </cell>
          <cell r="AS215">
            <v>4.4000000000000004</v>
          </cell>
          <cell r="AT215">
            <v>11.2</v>
          </cell>
          <cell r="AU215">
            <v>1.6</v>
          </cell>
          <cell r="AV215">
            <v>3.9</v>
          </cell>
          <cell r="AW215">
            <v>5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1.5</v>
          </cell>
          <cell r="BC215">
            <v>0.8</v>
          </cell>
        </row>
        <row r="216">
          <cell r="T216">
            <v>151.19999999999999</v>
          </cell>
          <cell r="U216">
            <v>72.100000000000009</v>
          </cell>
          <cell r="V216">
            <v>269.40000000000003</v>
          </cell>
          <cell r="W216">
            <v>24</v>
          </cell>
          <cell r="X216">
            <v>119.5</v>
          </cell>
          <cell r="Y216">
            <v>24.7</v>
          </cell>
          <cell r="Z216">
            <v>38.700000000000003</v>
          </cell>
          <cell r="AA216">
            <v>12.4</v>
          </cell>
          <cell r="AB216">
            <v>138.9</v>
          </cell>
          <cell r="AC216">
            <v>154.1</v>
          </cell>
          <cell r="AD216">
            <v>53.2</v>
          </cell>
          <cell r="AE216">
            <v>210.6</v>
          </cell>
          <cell r="AF216">
            <v>163.89999999999998</v>
          </cell>
          <cell r="AG216">
            <v>8147.2</v>
          </cell>
          <cell r="AH216">
            <v>495.2</v>
          </cell>
          <cell r="AI216">
            <v>314.39999999999998</v>
          </cell>
          <cell r="AJ216">
            <v>13.200000000000001</v>
          </cell>
          <cell r="AK216">
            <v>744.7</v>
          </cell>
          <cell r="AL216">
            <v>442.7</v>
          </cell>
          <cell r="AM216">
            <v>6135.4000000000005</v>
          </cell>
          <cell r="AN216">
            <v>7.8000000000000007</v>
          </cell>
          <cell r="AO216">
            <v>0</v>
          </cell>
          <cell r="AP216">
            <v>47</v>
          </cell>
          <cell r="AQ216">
            <v>0</v>
          </cell>
          <cell r="AR216">
            <v>0</v>
          </cell>
          <cell r="AS216">
            <v>79.5</v>
          </cell>
          <cell r="AT216">
            <v>397.5</v>
          </cell>
          <cell r="AU216">
            <v>10.4</v>
          </cell>
          <cell r="AV216">
            <v>191.60000000000002</v>
          </cell>
          <cell r="AW216">
            <v>207</v>
          </cell>
          <cell r="AX216">
            <v>15.3</v>
          </cell>
          <cell r="AY216">
            <v>28.7</v>
          </cell>
          <cell r="AZ216">
            <v>14.6</v>
          </cell>
          <cell r="BA216">
            <v>0</v>
          </cell>
          <cell r="BB216">
            <v>10.700000000000001</v>
          </cell>
          <cell r="BC216">
            <v>54.300000000000004</v>
          </cell>
        </row>
        <row r="217">
          <cell r="T217">
            <v>1857</v>
          </cell>
          <cell r="U217">
            <v>74.3</v>
          </cell>
          <cell r="V217">
            <v>150.1</v>
          </cell>
          <cell r="W217">
            <v>76.8</v>
          </cell>
          <cell r="X217">
            <v>212.5</v>
          </cell>
          <cell r="Y217">
            <v>77</v>
          </cell>
          <cell r="Z217">
            <v>48.1</v>
          </cell>
          <cell r="AA217">
            <v>9.4</v>
          </cell>
          <cell r="AB217">
            <v>235.7</v>
          </cell>
          <cell r="AC217">
            <v>441.00000000000006</v>
          </cell>
          <cell r="AD217">
            <v>324.10000000000002</v>
          </cell>
          <cell r="AE217">
            <v>212</v>
          </cell>
          <cell r="AF217">
            <v>292.2</v>
          </cell>
          <cell r="AG217">
            <v>2308.4</v>
          </cell>
          <cell r="AH217">
            <v>437.79999999999995</v>
          </cell>
          <cell r="AI217">
            <v>461.5</v>
          </cell>
          <cell r="AJ217">
            <v>99.499999999999986</v>
          </cell>
          <cell r="AK217">
            <v>1741.9</v>
          </cell>
          <cell r="AL217">
            <v>1426.3</v>
          </cell>
          <cell r="AM217">
            <v>4331</v>
          </cell>
          <cell r="AN217">
            <v>115.6</v>
          </cell>
          <cell r="AO217">
            <v>46.2</v>
          </cell>
          <cell r="AP217">
            <v>444.5</v>
          </cell>
          <cell r="AQ217">
            <v>21.8</v>
          </cell>
          <cell r="AR217">
            <v>361.79999999999995</v>
          </cell>
          <cell r="AS217">
            <v>606.79999999999995</v>
          </cell>
          <cell r="AT217">
            <v>278.7</v>
          </cell>
          <cell r="AU217">
            <v>40.5</v>
          </cell>
          <cell r="AV217">
            <v>142.9</v>
          </cell>
          <cell r="AW217">
            <v>93.6</v>
          </cell>
          <cell r="AX217">
            <v>42.6</v>
          </cell>
          <cell r="AY217">
            <v>82.1</v>
          </cell>
          <cell r="AZ217">
            <v>129.5</v>
          </cell>
          <cell r="BA217">
            <v>0.79999999999999993</v>
          </cell>
          <cell r="BB217">
            <v>24.4</v>
          </cell>
          <cell r="BC217">
            <v>40.200000000000003</v>
          </cell>
        </row>
        <row r="218">
          <cell r="T218">
            <v>1429.8</v>
          </cell>
          <cell r="U218">
            <v>949.3</v>
          </cell>
          <cell r="V218">
            <v>2293.6</v>
          </cell>
          <cell r="W218">
            <v>766.7</v>
          </cell>
          <cell r="X218">
            <v>1327.5</v>
          </cell>
          <cell r="Y218">
            <v>787.9</v>
          </cell>
          <cell r="Z218">
            <v>1461.1</v>
          </cell>
          <cell r="AA218">
            <v>114.3</v>
          </cell>
          <cell r="AB218">
            <v>2124.1999999999998</v>
          </cell>
          <cell r="AC218">
            <v>2644.3</v>
          </cell>
          <cell r="AD218">
            <v>364</v>
          </cell>
          <cell r="AE218">
            <v>1012.5</v>
          </cell>
          <cell r="AF218">
            <v>1111.2</v>
          </cell>
          <cell r="AG218">
            <v>3221.1</v>
          </cell>
          <cell r="AH218">
            <v>923.9</v>
          </cell>
          <cell r="AI218">
            <v>13563.5</v>
          </cell>
          <cell r="AJ218">
            <v>1386.6</v>
          </cell>
          <cell r="AK218">
            <v>5031</v>
          </cell>
          <cell r="AL218">
            <v>4029.1</v>
          </cell>
          <cell r="AM218">
            <v>2059.5</v>
          </cell>
          <cell r="AN218">
            <v>449.59999999999997</v>
          </cell>
          <cell r="AO218">
            <v>145</v>
          </cell>
          <cell r="AP218">
            <v>362.1</v>
          </cell>
          <cell r="AQ218">
            <v>1073.5999999999999</v>
          </cell>
          <cell r="AR218">
            <v>671.1</v>
          </cell>
          <cell r="AS218">
            <v>714.7</v>
          </cell>
          <cell r="AT218">
            <v>1555</v>
          </cell>
          <cell r="AU218">
            <v>54.1</v>
          </cell>
          <cell r="AV218">
            <v>1059.4000000000001</v>
          </cell>
          <cell r="AW218">
            <v>1018.4000000000001</v>
          </cell>
          <cell r="AX218">
            <v>71.599999999999994</v>
          </cell>
          <cell r="AY218">
            <v>171.6</v>
          </cell>
          <cell r="AZ218">
            <v>222.5</v>
          </cell>
          <cell r="BA218">
            <v>4.5</v>
          </cell>
          <cell r="BB218">
            <v>146.19999999999999</v>
          </cell>
          <cell r="BC218">
            <v>191.8</v>
          </cell>
        </row>
        <row r="219">
          <cell r="T219">
            <v>202.2</v>
          </cell>
          <cell r="U219">
            <v>32.700000000000003</v>
          </cell>
          <cell r="V219">
            <v>145.5</v>
          </cell>
          <cell r="W219">
            <v>57.8</v>
          </cell>
          <cell r="X219">
            <v>93.300000000000011</v>
          </cell>
          <cell r="Y219">
            <v>39.6</v>
          </cell>
          <cell r="Z219">
            <v>25.2</v>
          </cell>
          <cell r="AA219">
            <v>13.4</v>
          </cell>
          <cell r="AB219">
            <v>68.400000000000006</v>
          </cell>
          <cell r="AC219">
            <v>76.8</v>
          </cell>
          <cell r="AD219">
            <v>16.8</v>
          </cell>
          <cell r="AE219">
            <v>61.900000000000006</v>
          </cell>
          <cell r="AF219">
            <v>31.1</v>
          </cell>
          <cell r="AG219">
            <v>122.60000000000001</v>
          </cell>
          <cell r="AH219">
            <v>47.400000000000006</v>
          </cell>
          <cell r="AI219">
            <v>163.1</v>
          </cell>
          <cell r="AJ219">
            <v>159.1</v>
          </cell>
          <cell r="AK219">
            <v>3780.6</v>
          </cell>
          <cell r="AL219">
            <v>338.59999999999997</v>
          </cell>
          <cell r="AM219">
            <v>325.09999999999997</v>
          </cell>
          <cell r="AN219">
            <v>126.70000000000002</v>
          </cell>
          <cell r="AO219">
            <v>51.100000000000009</v>
          </cell>
          <cell r="AP219">
            <v>53.1</v>
          </cell>
          <cell r="AQ219">
            <v>152.29999999999998</v>
          </cell>
          <cell r="AR219">
            <v>60.800000000000004</v>
          </cell>
          <cell r="AS219">
            <v>86.1</v>
          </cell>
          <cell r="AT219">
            <v>251.60000000000002</v>
          </cell>
          <cell r="AU219">
            <v>6.9</v>
          </cell>
          <cell r="AV219">
            <v>154.30000000000001</v>
          </cell>
          <cell r="AW219">
            <v>163.70000000000002</v>
          </cell>
          <cell r="AX219">
            <v>9.3999999999999986</v>
          </cell>
          <cell r="AY219">
            <v>379</v>
          </cell>
          <cell r="AZ219">
            <v>718.69999999999993</v>
          </cell>
          <cell r="BA219">
            <v>1</v>
          </cell>
          <cell r="BB219">
            <v>30.299999999999997</v>
          </cell>
          <cell r="BC219">
            <v>39.200000000000003</v>
          </cell>
        </row>
        <row r="220">
          <cell r="T220">
            <v>560.5</v>
          </cell>
          <cell r="U220">
            <v>245.4</v>
          </cell>
          <cell r="V220">
            <v>1367.6000000000001</v>
          </cell>
          <cell r="W220">
            <v>499.9</v>
          </cell>
          <cell r="X220">
            <v>617.5</v>
          </cell>
          <cell r="Y220">
            <v>690.4</v>
          </cell>
          <cell r="Z220">
            <v>496.40000000000003</v>
          </cell>
          <cell r="AA220">
            <v>110.2</v>
          </cell>
          <cell r="AB220">
            <v>1010.4</v>
          </cell>
          <cell r="AC220">
            <v>737.59999999999991</v>
          </cell>
          <cell r="AD220">
            <v>130.80000000000001</v>
          </cell>
          <cell r="AE220">
            <v>302.5</v>
          </cell>
          <cell r="AF220">
            <v>390.40000000000003</v>
          </cell>
          <cell r="AG220">
            <v>824.30000000000007</v>
          </cell>
          <cell r="AH220">
            <v>397</v>
          </cell>
          <cell r="AI220">
            <v>5019.7999999999993</v>
          </cell>
          <cell r="AJ220">
            <v>661.00000000000011</v>
          </cell>
          <cell r="AK220">
            <v>11771.7</v>
          </cell>
          <cell r="AL220">
            <v>6650</v>
          </cell>
          <cell r="AM220">
            <v>7756.4</v>
          </cell>
          <cell r="AN220">
            <v>470.69999999999993</v>
          </cell>
          <cell r="AO220">
            <v>259.29999999999995</v>
          </cell>
          <cell r="AP220">
            <v>843.2</v>
          </cell>
          <cell r="AQ220">
            <v>801.90000000000009</v>
          </cell>
          <cell r="AR220">
            <v>626.30000000000007</v>
          </cell>
          <cell r="AS220">
            <v>2505.6999999999998</v>
          </cell>
          <cell r="AT220">
            <v>1509.4</v>
          </cell>
          <cell r="AU220">
            <v>77.5</v>
          </cell>
          <cell r="AV220">
            <v>791.59999999999991</v>
          </cell>
          <cell r="AW220">
            <v>976.59999999999991</v>
          </cell>
          <cell r="AX220">
            <v>1973.1999999999998</v>
          </cell>
          <cell r="AY220">
            <v>916.3</v>
          </cell>
          <cell r="AZ220">
            <v>970.2</v>
          </cell>
          <cell r="BA220">
            <v>4.2</v>
          </cell>
          <cell r="BB220">
            <v>498.29999999999995</v>
          </cell>
          <cell r="BC220">
            <v>254.20000000000002</v>
          </cell>
        </row>
        <row r="221">
          <cell r="T221">
            <v>96.1</v>
          </cell>
          <cell r="U221">
            <v>7.6000000000000005</v>
          </cell>
          <cell r="V221">
            <v>11.7</v>
          </cell>
          <cell r="W221">
            <v>8.9</v>
          </cell>
          <cell r="X221">
            <v>14.2</v>
          </cell>
          <cell r="Y221">
            <v>3.4</v>
          </cell>
          <cell r="Z221">
            <v>52.4</v>
          </cell>
          <cell r="AA221">
            <v>2.2999999999999998</v>
          </cell>
          <cell r="AB221">
            <v>42.7</v>
          </cell>
          <cell r="AC221">
            <v>25.799999999999997</v>
          </cell>
          <cell r="AD221">
            <v>46.6</v>
          </cell>
          <cell r="AE221">
            <v>12.6</v>
          </cell>
          <cell r="AF221">
            <v>14.7</v>
          </cell>
          <cell r="AG221">
            <v>20.100000000000001</v>
          </cell>
          <cell r="AH221">
            <v>8.5</v>
          </cell>
          <cell r="AI221">
            <v>5.7</v>
          </cell>
          <cell r="AJ221">
            <v>24.5</v>
          </cell>
          <cell r="AK221">
            <v>16.600000000000001</v>
          </cell>
          <cell r="AL221">
            <v>1694.3000000000002</v>
          </cell>
          <cell r="AM221">
            <v>831.59999999999991</v>
          </cell>
          <cell r="AN221">
            <v>5.4</v>
          </cell>
          <cell r="AO221">
            <v>9</v>
          </cell>
          <cell r="AP221">
            <v>134.4</v>
          </cell>
          <cell r="AQ221">
            <v>33.200000000000003</v>
          </cell>
          <cell r="AR221">
            <v>8</v>
          </cell>
          <cell r="AS221">
            <v>6.3</v>
          </cell>
          <cell r="AT221">
            <v>54.599999999999994</v>
          </cell>
          <cell r="AU221">
            <v>1.7</v>
          </cell>
          <cell r="AV221">
            <v>32.599999999999994</v>
          </cell>
          <cell r="AW221">
            <v>35.200000000000003</v>
          </cell>
          <cell r="AX221">
            <v>23.7</v>
          </cell>
          <cell r="AY221">
            <v>20.5</v>
          </cell>
          <cell r="AZ221">
            <v>153.4</v>
          </cell>
          <cell r="BA221">
            <v>0.3</v>
          </cell>
          <cell r="BB221">
            <v>6.1999999999999993</v>
          </cell>
          <cell r="BC221">
            <v>8.8000000000000007</v>
          </cell>
        </row>
        <row r="222">
          <cell r="T222">
            <v>337.50000000000006</v>
          </cell>
          <cell r="U222">
            <v>508.80000000000007</v>
          </cell>
          <cell r="V222">
            <v>493.40000000000003</v>
          </cell>
          <cell r="W222">
            <v>94.6</v>
          </cell>
          <cell r="X222">
            <v>467.80000000000007</v>
          </cell>
          <cell r="Y222">
            <v>910.30000000000007</v>
          </cell>
          <cell r="Z222">
            <v>217.8</v>
          </cell>
          <cell r="AA222">
            <v>46.199999999999996</v>
          </cell>
          <cell r="AB222">
            <v>469</v>
          </cell>
          <cell r="AC222">
            <v>537.9</v>
          </cell>
          <cell r="AD222">
            <v>175.2</v>
          </cell>
          <cell r="AE222">
            <v>164.2</v>
          </cell>
          <cell r="AF222">
            <v>223</v>
          </cell>
          <cell r="AG222">
            <v>920.9</v>
          </cell>
          <cell r="AH222">
            <v>305.2</v>
          </cell>
          <cell r="AI222">
            <v>633.79999999999995</v>
          </cell>
          <cell r="AJ222">
            <v>105.99999999999999</v>
          </cell>
          <cell r="AK222">
            <v>2025.6999999999998</v>
          </cell>
          <cell r="AL222">
            <v>8591.7000000000007</v>
          </cell>
          <cell r="AM222">
            <v>1236.1999999999998</v>
          </cell>
          <cell r="AN222">
            <v>33.400000000000006</v>
          </cell>
          <cell r="AO222">
            <v>37.299999999999997</v>
          </cell>
          <cell r="AP222">
            <v>238.50000000000003</v>
          </cell>
          <cell r="AQ222">
            <v>137.79999999999998</v>
          </cell>
          <cell r="AR222">
            <v>210.8</v>
          </cell>
          <cell r="AS222">
            <v>73.399999999999991</v>
          </cell>
          <cell r="AT222">
            <v>320.5</v>
          </cell>
          <cell r="AU222">
            <v>13.100000000000001</v>
          </cell>
          <cell r="AV222">
            <v>140.19999999999999</v>
          </cell>
          <cell r="AW222">
            <v>470.20000000000005</v>
          </cell>
          <cell r="AX222">
            <v>236.39999999999998</v>
          </cell>
          <cell r="AY222">
            <v>55.900000000000006</v>
          </cell>
          <cell r="AZ222">
            <v>153.9</v>
          </cell>
          <cell r="BA222">
            <v>0.9</v>
          </cell>
          <cell r="BB222">
            <v>43.5</v>
          </cell>
          <cell r="BC222">
            <v>137.9</v>
          </cell>
        </row>
        <row r="223">
          <cell r="T223">
            <v>98</v>
          </cell>
          <cell r="U223">
            <v>84.6</v>
          </cell>
          <cell r="V223">
            <v>238.29999999999998</v>
          </cell>
          <cell r="W223">
            <v>95.800000000000011</v>
          </cell>
          <cell r="X223">
            <v>97.1</v>
          </cell>
          <cell r="Y223">
            <v>33.6</v>
          </cell>
          <cell r="Z223">
            <v>58.9</v>
          </cell>
          <cell r="AA223">
            <v>9.9</v>
          </cell>
          <cell r="AB223">
            <v>149.19999999999999</v>
          </cell>
          <cell r="AC223">
            <v>205.39999999999998</v>
          </cell>
          <cell r="AD223">
            <v>43.2</v>
          </cell>
          <cell r="AE223">
            <v>52.8</v>
          </cell>
          <cell r="AF223">
            <v>114.6</v>
          </cell>
          <cell r="AG223">
            <v>386.79999999999995</v>
          </cell>
          <cell r="AH223">
            <v>77.5</v>
          </cell>
          <cell r="AI223">
            <v>186.3</v>
          </cell>
          <cell r="AJ223">
            <v>131.9</v>
          </cell>
          <cell r="AK223">
            <v>1473.5</v>
          </cell>
          <cell r="AL223">
            <v>1982</v>
          </cell>
          <cell r="AM223">
            <v>1130.0999999999999</v>
          </cell>
          <cell r="AN223">
            <v>64.3</v>
          </cell>
          <cell r="AO223">
            <v>43.7</v>
          </cell>
          <cell r="AP223">
            <v>199.6</v>
          </cell>
          <cell r="AQ223">
            <v>169.89999999999998</v>
          </cell>
          <cell r="AR223">
            <v>163.4</v>
          </cell>
          <cell r="AS223">
            <v>322.7</v>
          </cell>
          <cell r="AT223">
            <v>363.9</v>
          </cell>
          <cell r="AU223">
            <v>14.6</v>
          </cell>
          <cell r="AV223">
            <v>168.2</v>
          </cell>
          <cell r="AW223">
            <v>343.49999999999994</v>
          </cell>
          <cell r="AX223">
            <v>728.2</v>
          </cell>
          <cell r="AY223">
            <v>468.5</v>
          </cell>
          <cell r="AZ223">
            <v>486.1</v>
          </cell>
          <cell r="BA223">
            <v>1.6</v>
          </cell>
          <cell r="BB223">
            <v>28.700000000000003</v>
          </cell>
          <cell r="BC223">
            <v>85.7</v>
          </cell>
        </row>
        <row r="224">
          <cell r="T224">
            <v>125.5</v>
          </cell>
          <cell r="U224">
            <v>86.5</v>
          </cell>
          <cell r="V224">
            <v>120.1</v>
          </cell>
          <cell r="W224">
            <v>86.5</v>
          </cell>
          <cell r="X224">
            <v>162</v>
          </cell>
          <cell r="Y224">
            <v>36.299999999999997</v>
          </cell>
          <cell r="Z224">
            <v>12.2</v>
          </cell>
          <cell r="AA224">
            <v>24.5</v>
          </cell>
          <cell r="AB224">
            <v>106.80000000000001</v>
          </cell>
          <cell r="AC224">
            <v>123</v>
          </cell>
          <cell r="AD224">
            <v>59.7</v>
          </cell>
          <cell r="AE224">
            <v>147</v>
          </cell>
          <cell r="AF224">
            <v>52.099999999999994</v>
          </cell>
          <cell r="AG224">
            <v>354.6</v>
          </cell>
          <cell r="AH224">
            <v>105.9</v>
          </cell>
          <cell r="AI224">
            <v>109.6</v>
          </cell>
          <cell r="AJ224">
            <v>266.10000000000002</v>
          </cell>
          <cell r="AK224">
            <v>171.39999999999998</v>
          </cell>
          <cell r="AL224">
            <v>1027.2</v>
          </cell>
          <cell r="AM224">
            <v>467.7</v>
          </cell>
          <cell r="AN224">
            <v>838.6</v>
          </cell>
          <cell r="AO224">
            <v>675</v>
          </cell>
          <cell r="AP224">
            <v>162.4</v>
          </cell>
          <cell r="AQ224">
            <v>345.79999999999995</v>
          </cell>
          <cell r="AR224">
            <v>199.70000000000002</v>
          </cell>
          <cell r="AS224">
            <v>151.5</v>
          </cell>
          <cell r="AT224">
            <v>504.59999999999997</v>
          </cell>
          <cell r="AU224">
            <v>20.7</v>
          </cell>
          <cell r="AV224">
            <v>302.90000000000003</v>
          </cell>
          <cell r="AW224">
            <v>299.39999999999998</v>
          </cell>
          <cell r="AX224">
            <v>112.60000000000001</v>
          </cell>
          <cell r="AY224">
            <v>648.20000000000005</v>
          </cell>
          <cell r="AZ224">
            <v>89.600000000000009</v>
          </cell>
          <cell r="BA224">
            <v>1.9</v>
          </cell>
          <cell r="BB224">
            <v>544.30000000000007</v>
          </cell>
          <cell r="BC224">
            <v>91.4</v>
          </cell>
        </row>
        <row r="225">
          <cell r="T225">
            <v>31.400000000000002</v>
          </cell>
          <cell r="U225">
            <v>31.9</v>
          </cell>
          <cell r="V225">
            <v>111</v>
          </cell>
          <cell r="W225">
            <v>67.2</v>
          </cell>
          <cell r="X225">
            <v>52.2</v>
          </cell>
          <cell r="Y225">
            <v>7.8</v>
          </cell>
          <cell r="Z225">
            <v>51.6</v>
          </cell>
          <cell r="AA225">
            <v>8.1999999999999993</v>
          </cell>
          <cell r="AB225">
            <v>81</v>
          </cell>
          <cell r="AC225">
            <v>145</v>
          </cell>
          <cell r="AD225">
            <v>26.3</v>
          </cell>
          <cell r="AE225">
            <v>29.3</v>
          </cell>
          <cell r="AF225">
            <v>43.1</v>
          </cell>
          <cell r="AG225">
            <v>167.5</v>
          </cell>
          <cell r="AH225">
            <v>49.7</v>
          </cell>
          <cell r="AI225">
            <v>385.3</v>
          </cell>
          <cell r="AJ225">
            <v>82</v>
          </cell>
          <cell r="AK225">
            <v>237.4</v>
          </cell>
          <cell r="AL225">
            <v>1882.8000000000002</v>
          </cell>
          <cell r="AM225">
            <v>694.30000000000018</v>
          </cell>
          <cell r="AN225">
            <v>39.300000000000004</v>
          </cell>
          <cell r="AO225">
            <v>173.5</v>
          </cell>
          <cell r="AP225">
            <v>431.9</v>
          </cell>
          <cell r="AQ225">
            <v>81.699999999999989</v>
          </cell>
          <cell r="AR225">
            <v>306.2</v>
          </cell>
          <cell r="AS225">
            <v>427.6</v>
          </cell>
          <cell r="AT225">
            <v>187.29999999999998</v>
          </cell>
          <cell r="AU225">
            <v>11.7</v>
          </cell>
          <cell r="AV225">
            <v>79.5</v>
          </cell>
          <cell r="AW225">
            <v>205.3</v>
          </cell>
          <cell r="AX225">
            <v>106.3</v>
          </cell>
          <cell r="AY225">
            <v>21.3</v>
          </cell>
          <cell r="AZ225">
            <v>28.7</v>
          </cell>
          <cell r="BA225">
            <v>0.5</v>
          </cell>
          <cell r="BB225">
            <v>16.600000000000001</v>
          </cell>
          <cell r="BC225">
            <v>49.2</v>
          </cell>
        </row>
        <row r="226">
          <cell r="T226">
            <v>197.29999999999998</v>
          </cell>
          <cell r="U226">
            <v>141.70000000000002</v>
          </cell>
          <cell r="V226">
            <v>657.30000000000007</v>
          </cell>
          <cell r="W226">
            <v>296.5</v>
          </cell>
          <cell r="X226">
            <v>608.4</v>
          </cell>
          <cell r="Y226">
            <v>279.89999999999998</v>
          </cell>
          <cell r="Z226">
            <v>116.80000000000001</v>
          </cell>
          <cell r="AA226">
            <v>11.6</v>
          </cell>
          <cell r="AB226">
            <v>211.5</v>
          </cell>
          <cell r="AC226">
            <v>745</v>
          </cell>
          <cell r="AD226">
            <v>167.6</v>
          </cell>
          <cell r="AE226">
            <v>61.1</v>
          </cell>
          <cell r="AF226">
            <v>202.79999999999998</v>
          </cell>
          <cell r="AG226">
            <v>1201.3</v>
          </cell>
          <cell r="AH226">
            <v>309.10000000000002</v>
          </cell>
          <cell r="AI226">
            <v>834</v>
          </cell>
          <cell r="AJ226">
            <v>453.9</v>
          </cell>
          <cell r="AK226">
            <v>1343.6</v>
          </cell>
          <cell r="AL226">
            <v>4862.1000000000004</v>
          </cell>
          <cell r="AM226">
            <v>1736.9</v>
          </cell>
          <cell r="AN226">
            <v>110.2</v>
          </cell>
          <cell r="AO226">
            <v>44.400000000000006</v>
          </cell>
          <cell r="AP226">
            <v>56.5</v>
          </cell>
          <cell r="AQ226">
            <v>675.4</v>
          </cell>
          <cell r="AR226">
            <v>1844.4</v>
          </cell>
          <cell r="AS226">
            <v>620</v>
          </cell>
          <cell r="AT226">
            <v>1388.9</v>
          </cell>
          <cell r="AU226">
            <v>138.69999999999999</v>
          </cell>
          <cell r="AV226">
            <v>159.30000000000001</v>
          </cell>
          <cell r="AW226">
            <v>175.2</v>
          </cell>
          <cell r="AX226">
            <v>311.8</v>
          </cell>
          <cell r="AY226">
            <v>293.90000000000003</v>
          </cell>
          <cell r="AZ226">
            <v>411.9</v>
          </cell>
          <cell r="BA226">
            <v>1</v>
          </cell>
          <cell r="BB226">
            <v>30.999999999999996</v>
          </cell>
          <cell r="BC226">
            <v>43.5</v>
          </cell>
        </row>
        <row r="227">
          <cell r="T227">
            <v>264.09999999999997</v>
          </cell>
          <cell r="U227">
            <v>184.2</v>
          </cell>
          <cell r="V227">
            <v>1578.6</v>
          </cell>
          <cell r="W227">
            <v>410</v>
          </cell>
          <cell r="X227">
            <v>475</v>
          </cell>
          <cell r="Y227">
            <v>793.59999999999991</v>
          </cell>
          <cell r="Z227">
            <v>145.9</v>
          </cell>
          <cell r="AA227">
            <v>44.5</v>
          </cell>
          <cell r="AB227">
            <v>389.5</v>
          </cell>
          <cell r="AC227">
            <v>537.69999999999993</v>
          </cell>
          <cell r="AD227">
            <v>216.5</v>
          </cell>
          <cell r="AE227">
            <v>250</v>
          </cell>
          <cell r="AF227">
            <v>239.8</v>
          </cell>
          <cell r="AG227">
            <v>1210.9000000000001</v>
          </cell>
          <cell r="AH227">
            <v>302</v>
          </cell>
          <cell r="AI227">
            <v>1018.5</v>
          </cell>
          <cell r="AJ227">
            <v>513.9</v>
          </cell>
          <cell r="AK227">
            <v>1385</v>
          </cell>
          <cell r="AL227">
            <v>7751.0999999999995</v>
          </cell>
          <cell r="AM227">
            <v>2334.8000000000002</v>
          </cell>
          <cell r="AN227">
            <v>94.9</v>
          </cell>
          <cell r="AO227">
            <v>179.50000000000003</v>
          </cell>
          <cell r="AP227">
            <v>342.90000000000003</v>
          </cell>
          <cell r="AQ227">
            <v>734.69999999999993</v>
          </cell>
          <cell r="AR227">
            <v>2790.2999999999997</v>
          </cell>
          <cell r="AS227">
            <v>2264.1</v>
          </cell>
          <cell r="AT227">
            <v>1048.5</v>
          </cell>
          <cell r="AU227">
            <v>27.4</v>
          </cell>
          <cell r="AV227">
            <v>641.40000000000009</v>
          </cell>
          <cell r="AW227">
            <v>872.5</v>
          </cell>
          <cell r="AX227">
            <v>97.800000000000011</v>
          </cell>
          <cell r="AY227">
            <v>188.3</v>
          </cell>
          <cell r="AZ227">
            <v>169.9</v>
          </cell>
          <cell r="BA227">
            <v>6.3000000000000007</v>
          </cell>
          <cell r="BB227">
            <v>151.4</v>
          </cell>
          <cell r="BC227">
            <v>240.10000000000002</v>
          </cell>
        </row>
        <row r="228">
          <cell r="T228">
            <v>30.8</v>
          </cell>
          <cell r="U228">
            <v>20.399999999999999</v>
          </cell>
          <cell r="V228">
            <v>120</v>
          </cell>
          <cell r="W228">
            <v>91.800000000000011</v>
          </cell>
          <cell r="X228">
            <v>56.2</v>
          </cell>
          <cell r="Y228">
            <v>0</v>
          </cell>
          <cell r="Z228">
            <v>62.1</v>
          </cell>
          <cell r="AA228">
            <v>4.5</v>
          </cell>
          <cell r="AB228">
            <v>75.2</v>
          </cell>
          <cell r="AC228">
            <v>42.9</v>
          </cell>
          <cell r="AD228">
            <v>25.9</v>
          </cell>
          <cell r="AE228">
            <v>0</v>
          </cell>
          <cell r="AF228">
            <v>22.5</v>
          </cell>
          <cell r="AG228">
            <v>355.5</v>
          </cell>
          <cell r="AH228">
            <v>34.700000000000003</v>
          </cell>
          <cell r="AI228">
            <v>107.1</v>
          </cell>
          <cell r="AJ228">
            <v>74.599999999999994</v>
          </cell>
          <cell r="AK228">
            <v>2361.4</v>
          </cell>
          <cell r="AL228">
            <v>10702.3</v>
          </cell>
          <cell r="AM228">
            <v>347.8</v>
          </cell>
          <cell r="AN228">
            <v>54.599999999999994</v>
          </cell>
          <cell r="AO228">
            <v>31</v>
          </cell>
          <cell r="AP228">
            <v>102.3</v>
          </cell>
          <cell r="AQ228">
            <v>0</v>
          </cell>
          <cell r="AR228">
            <v>2.6</v>
          </cell>
          <cell r="AS228">
            <v>265.39999999999998</v>
          </cell>
          <cell r="AT228">
            <v>145.5</v>
          </cell>
          <cell r="AU228">
            <v>15.1</v>
          </cell>
          <cell r="AV228">
            <v>0</v>
          </cell>
          <cell r="AW228">
            <v>0</v>
          </cell>
          <cell r="AX228">
            <v>184.5</v>
          </cell>
          <cell r="AY228">
            <v>60.9</v>
          </cell>
          <cell r="AZ228">
            <v>258.7</v>
          </cell>
          <cell r="BA228">
            <v>0</v>
          </cell>
          <cell r="BB228">
            <v>36.9</v>
          </cell>
          <cell r="BC228">
            <v>95.299999999999983</v>
          </cell>
        </row>
        <row r="229">
          <cell r="T229">
            <v>841.80000000000007</v>
          </cell>
          <cell r="U229">
            <v>760.80000000000007</v>
          </cell>
          <cell r="V229">
            <v>884.3</v>
          </cell>
          <cell r="W229">
            <v>866.5</v>
          </cell>
          <cell r="X229">
            <v>1240.9000000000001</v>
          </cell>
          <cell r="Y229">
            <v>326.70000000000005</v>
          </cell>
          <cell r="Z229">
            <v>120.6</v>
          </cell>
          <cell r="AA229">
            <v>242.39999999999998</v>
          </cell>
          <cell r="AB229">
            <v>1032.5</v>
          </cell>
          <cell r="AC229">
            <v>751.09999999999991</v>
          </cell>
          <cell r="AD229">
            <v>279.20000000000005</v>
          </cell>
          <cell r="AE229">
            <v>1196.0999999999999</v>
          </cell>
          <cell r="AF229">
            <v>243.79999999999998</v>
          </cell>
          <cell r="AG229">
            <v>1916.1999999999998</v>
          </cell>
          <cell r="AH229">
            <v>744</v>
          </cell>
          <cell r="AI229">
            <v>527.79999999999995</v>
          </cell>
          <cell r="AJ229">
            <v>1685.1000000000001</v>
          </cell>
          <cell r="AK229">
            <v>1640.8</v>
          </cell>
          <cell r="AL229">
            <v>5380.8</v>
          </cell>
          <cell r="AM229">
            <v>3006.7000000000003</v>
          </cell>
          <cell r="AN229">
            <v>150</v>
          </cell>
          <cell r="AO229">
            <v>775.59999999999991</v>
          </cell>
          <cell r="AP229">
            <v>1110.4000000000001</v>
          </cell>
          <cell r="AQ229">
            <v>2177.2999999999997</v>
          </cell>
          <cell r="AR229">
            <v>818.1</v>
          </cell>
          <cell r="AS229">
            <v>1723.4</v>
          </cell>
          <cell r="AT229">
            <v>5219.7999999999993</v>
          </cell>
          <cell r="AU229">
            <v>164.7</v>
          </cell>
          <cell r="AV229">
            <v>3180.1000000000004</v>
          </cell>
          <cell r="AW229">
            <v>3249.6000000000004</v>
          </cell>
          <cell r="AX229">
            <v>91.5</v>
          </cell>
          <cell r="AY229">
            <v>155</v>
          </cell>
          <cell r="AZ229">
            <v>323.8</v>
          </cell>
          <cell r="BA229">
            <v>11.8</v>
          </cell>
          <cell r="BB229">
            <v>599.60000000000014</v>
          </cell>
          <cell r="BC229">
            <v>881.8</v>
          </cell>
        </row>
        <row r="230"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</row>
        <row r="231">
          <cell r="T231">
            <v>2371.1</v>
          </cell>
          <cell r="U231">
            <v>298.10000000000002</v>
          </cell>
          <cell r="V231">
            <v>241.70000000000002</v>
          </cell>
          <cell r="W231">
            <v>238.8</v>
          </cell>
          <cell r="X231">
            <v>388.1</v>
          </cell>
          <cell r="Y231">
            <v>89.5</v>
          </cell>
          <cell r="Z231">
            <v>32.299999999999997</v>
          </cell>
          <cell r="AA231">
            <v>66</v>
          </cell>
          <cell r="AB231">
            <v>281.89999999999998</v>
          </cell>
          <cell r="AC231">
            <v>204.9</v>
          </cell>
          <cell r="AD231">
            <v>74.699999999999989</v>
          </cell>
          <cell r="AE231">
            <v>320.39999999999998</v>
          </cell>
          <cell r="AF231">
            <v>65.2</v>
          </cell>
          <cell r="AG231">
            <v>521.29999999999995</v>
          </cell>
          <cell r="AH231">
            <v>228.1</v>
          </cell>
          <cell r="AI231">
            <v>148.5</v>
          </cell>
          <cell r="AJ231">
            <v>947.9</v>
          </cell>
          <cell r="AK231">
            <v>446</v>
          </cell>
          <cell r="AL231">
            <v>3505.1000000000004</v>
          </cell>
          <cell r="AM231">
            <v>1246.3</v>
          </cell>
          <cell r="AN231">
            <v>41.699999999999996</v>
          </cell>
          <cell r="AO231">
            <v>246.5</v>
          </cell>
          <cell r="AP231">
            <v>299.10000000000002</v>
          </cell>
          <cell r="AQ231">
            <v>887</v>
          </cell>
          <cell r="AR231">
            <v>221</v>
          </cell>
          <cell r="AS231">
            <v>470</v>
          </cell>
          <cell r="AT231">
            <v>1432.4</v>
          </cell>
          <cell r="AU231">
            <v>44.8</v>
          </cell>
          <cell r="AV231">
            <v>859.69999999999993</v>
          </cell>
          <cell r="AW231">
            <v>937.5</v>
          </cell>
          <cell r="AX231">
            <v>24.8</v>
          </cell>
          <cell r="AY231">
            <v>42.6</v>
          </cell>
          <cell r="AZ231">
            <v>88.3</v>
          </cell>
          <cell r="BA231">
            <v>4.7</v>
          </cell>
          <cell r="BB231">
            <v>164.39999999999998</v>
          </cell>
          <cell r="BC231">
            <v>239.9</v>
          </cell>
        </row>
        <row r="232">
          <cell r="T232">
            <v>338.7</v>
          </cell>
          <cell r="U232">
            <v>285.79999999999995</v>
          </cell>
          <cell r="V232">
            <v>328.79999999999995</v>
          </cell>
          <cell r="W232">
            <v>319.7</v>
          </cell>
          <cell r="X232">
            <v>531.29999999999995</v>
          </cell>
          <cell r="Y232">
            <v>122.19999999999999</v>
          </cell>
          <cell r="Z232">
            <v>45.4</v>
          </cell>
          <cell r="AA232">
            <v>90</v>
          </cell>
          <cell r="AB232">
            <v>383.8</v>
          </cell>
          <cell r="AC232">
            <v>279.7</v>
          </cell>
          <cell r="AD232">
            <v>105.1</v>
          </cell>
          <cell r="AE232">
            <v>451.29999999999995</v>
          </cell>
          <cell r="AF232">
            <v>91.6</v>
          </cell>
          <cell r="AG232">
            <v>710.1</v>
          </cell>
          <cell r="AH232">
            <v>306.5</v>
          </cell>
          <cell r="AI232">
            <v>195.89999999999998</v>
          </cell>
          <cell r="AJ232">
            <v>907.30000000000007</v>
          </cell>
          <cell r="AK232">
            <v>610.79999999999995</v>
          </cell>
          <cell r="AL232">
            <v>2002.4</v>
          </cell>
          <cell r="AM232">
            <v>1694.1000000000001</v>
          </cell>
          <cell r="AN232">
            <v>54.800000000000004</v>
          </cell>
          <cell r="AO232">
            <v>330.70000000000005</v>
          </cell>
          <cell r="AP232">
            <v>420.1</v>
          </cell>
          <cell r="AQ232">
            <v>1205.7</v>
          </cell>
          <cell r="AR232">
            <v>309.8</v>
          </cell>
          <cell r="AS232">
            <v>639.6</v>
          </cell>
          <cell r="AT232">
            <v>1927.7</v>
          </cell>
          <cell r="AU232">
            <v>62.8</v>
          </cell>
          <cell r="AV232">
            <v>1195</v>
          </cell>
          <cell r="AW232">
            <v>1254.9000000000001</v>
          </cell>
          <cell r="AX232">
            <v>33.9</v>
          </cell>
          <cell r="AY232">
            <v>57.899999999999991</v>
          </cell>
          <cell r="AZ232">
            <v>119.80000000000001</v>
          </cell>
          <cell r="BA232">
            <v>7.1000000000000005</v>
          </cell>
          <cell r="BB232">
            <v>222.7</v>
          </cell>
          <cell r="BC232">
            <v>326.89999999999998</v>
          </cell>
        </row>
        <row r="233"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</row>
        <row r="234">
          <cell r="T234">
            <v>169.4</v>
          </cell>
          <cell r="U234">
            <v>148.80000000000001</v>
          </cell>
          <cell r="V234">
            <v>169.89999999999998</v>
          </cell>
          <cell r="W234">
            <v>162.29999999999998</v>
          </cell>
          <cell r="X234">
            <v>275.5</v>
          </cell>
          <cell r="Y234">
            <v>61.2</v>
          </cell>
          <cell r="Z234">
            <v>25.1</v>
          </cell>
          <cell r="AA234">
            <v>46.8</v>
          </cell>
          <cell r="AB234">
            <v>197</v>
          </cell>
          <cell r="AC234">
            <v>143.30000000000001</v>
          </cell>
          <cell r="AD234">
            <v>55.9</v>
          </cell>
          <cell r="AE234">
            <v>248.9</v>
          </cell>
          <cell r="AF234">
            <v>48.3</v>
          </cell>
          <cell r="AG234">
            <v>375.70000000000005</v>
          </cell>
          <cell r="AH234">
            <v>160.1</v>
          </cell>
          <cell r="AI234">
            <v>102.5</v>
          </cell>
          <cell r="AJ234">
            <v>451.2</v>
          </cell>
          <cell r="AK234">
            <v>322.79999999999995</v>
          </cell>
          <cell r="AL234">
            <v>1066.0999999999999</v>
          </cell>
          <cell r="AM234">
            <v>862.80000000000007</v>
          </cell>
          <cell r="AN234">
            <v>27.7</v>
          </cell>
          <cell r="AO234">
            <v>168.8</v>
          </cell>
          <cell r="AP234">
            <v>222.2</v>
          </cell>
          <cell r="AQ234">
            <v>609.80000000000007</v>
          </cell>
          <cell r="AR234">
            <v>164.1</v>
          </cell>
          <cell r="AS234">
            <v>334</v>
          </cell>
          <cell r="AT234">
            <v>991.19999999999993</v>
          </cell>
          <cell r="AU234">
            <v>33</v>
          </cell>
          <cell r="AV234">
            <v>630.39999999999986</v>
          </cell>
          <cell r="AW234">
            <v>650.9</v>
          </cell>
          <cell r="AX234">
            <v>17.600000000000001</v>
          </cell>
          <cell r="AY234">
            <v>30.3</v>
          </cell>
          <cell r="AZ234">
            <v>62.7</v>
          </cell>
          <cell r="BA234">
            <v>3.8</v>
          </cell>
          <cell r="BB234">
            <v>116.1</v>
          </cell>
          <cell r="BC234">
            <v>173</v>
          </cell>
        </row>
        <row r="235">
          <cell r="T235">
            <v>16.7</v>
          </cell>
          <cell r="U235">
            <v>12.9</v>
          </cell>
          <cell r="V235">
            <v>15.5</v>
          </cell>
          <cell r="W235">
            <v>14.7</v>
          </cell>
          <cell r="X235">
            <v>25</v>
          </cell>
          <cell r="Y235">
            <v>5.5</v>
          </cell>
          <cell r="Z235">
            <v>2.1</v>
          </cell>
          <cell r="AA235">
            <v>4.2</v>
          </cell>
          <cell r="AB235">
            <v>18</v>
          </cell>
          <cell r="AC235">
            <v>12.9</v>
          </cell>
          <cell r="AD235">
            <v>4.3</v>
          </cell>
          <cell r="AE235">
            <v>21</v>
          </cell>
          <cell r="AF235">
            <v>4</v>
          </cell>
          <cell r="AG235">
            <v>34.200000000000003</v>
          </cell>
          <cell r="AH235">
            <v>15.2</v>
          </cell>
          <cell r="AI235">
            <v>10.1</v>
          </cell>
          <cell r="AJ235">
            <v>44.4</v>
          </cell>
          <cell r="AK235">
            <v>29.1</v>
          </cell>
          <cell r="AL235">
            <v>95.2</v>
          </cell>
          <cell r="AM235">
            <v>79.100000000000009</v>
          </cell>
          <cell r="AN235">
            <v>2.6999999999999997</v>
          </cell>
          <cell r="AO235">
            <v>16.3</v>
          </cell>
          <cell r="AP235">
            <v>18.7</v>
          </cell>
          <cell r="AQ235">
            <v>55.7</v>
          </cell>
          <cell r="AR235">
            <v>13.900000000000002</v>
          </cell>
          <cell r="AS235">
            <v>30.5</v>
          </cell>
          <cell r="AT235">
            <v>92.899999999999991</v>
          </cell>
          <cell r="AU235">
            <v>2.5</v>
          </cell>
          <cell r="AV235">
            <v>54.6</v>
          </cell>
          <cell r="AW235">
            <v>62.2</v>
          </cell>
          <cell r="AX235">
            <v>1.7</v>
          </cell>
          <cell r="AY235">
            <v>2.7</v>
          </cell>
          <cell r="AZ235">
            <v>5.8</v>
          </cell>
          <cell r="BA235">
            <v>0.3</v>
          </cell>
          <cell r="BB235">
            <v>10.9</v>
          </cell>
          <cell r="BC235">
            <v>15.6</v>
          </cell>
        </row>
        <row r="236"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</row>
        <row r="237">
          <cell r="T237">
            <v>9.8000000000000007</v>
          </cell>
          <cell r="U237">
            <v>8.2000000000000011</v>
          </cell>
          <cell r="V237">
            <v>9.1999999999999993</v>
          </cell>
          <cell r="W237">
            <v>8.9</v>
          </cell>
          <cell r="X237">
            <v>15.1</v>
          </cell>
          <cell r="Y237">
            <v>3.4</v>
          </cell>
          <cell r="Z237">
            <v>1.4</v>
          </cell>
          <cell r="AA237">
            <v>2.7</v>
          </cell>
          <cell r="AB237">
            <v>11</v>
          </cell>
          <cell r="AC237">
            <v>8</v>
          </cell>
          <cell r="AD237">
            <v>2.9</v>
          </cell>
          <cell r="AE237">
            <v>13.6</v>
          </cell>
          <cell r="AF237">
            <v>2.7</v>
          </cell>
          <cell r="AG237">
            <v>20.9</v>
          </cell>
          <cell r="AH237">
            <v>8.6000000000000014</v>
          </cell>
          <cell r="AI237">
            <v>6.6</v>
          </cell>
          <cell r="AJ237">
            <v>25.099999999999998</v>
          </cell>
          <cell r="AK237">
            <v>18.100000000000001</v>
          </cell>
          <cell r="AL237">
            <v>59</v>
          </cell>
          <cell r="AM237">
            <v>48.1</v>
          </cell>
          <cell r="AN237">
            <v>816</v>
          </cell>
          <cell r="AO237">
            <v>9.3000000000000007</v>
          </cell>
          <cell r="AP237">
            <v>12.4</v>
          </cell>
          <cell r="AQ237">
            <v>33.5</v>
          </cell>
          <cell r="AR237">
            <v>9</v>
          </cell>
          <cell r="AS237">
            <v>18.5</v>
          </cell>
          <cell r="AT237">
            <v>54.8</v>
          </cell>
          <cell r="AU237">
            <v>1.7</v>
          </cell>
          <cell r="AV237">
            <v>35.1</v>
          </cell>
          <cell r="AW237">
            <v>35.700000000000003</v>
          </cell>
          <cell r="AX237">
            <v>193.3</v>
          </cell>
          <cell r="AY237">
            <v>508.8</v>
          </cell>
          <cell r="AZ237">
            <v>3.5</v>
          </cell>
          <cell r="BA237">
            <v>0.3</v>
          </cell>
          <cell r="BB237">
            <v>823.80000000000007</v>
          </cell>
          <cell r="BC237">
            <v>9.6999999999999993</v>
          </cell>
        </row>
        <row r="238">
          <cell r="T238">
            <v>36.599999999999994</v>
          </cell>
          <cell r="U238">
            <v>31</v>
          </cell>
          <cell r="V238">
            <v>35.700000000000003</v>
          </cell>
          <cell r="W238">
            <v>34.200000000000003</v>
          </cell>
          <cell r="X238">
            <v>57.8</v>
          </cell>
          <cell r="Y238">
            <v>12.8</v>
          </cell>
          <cell r="Z238">
            <v>5.2</v>
          </cell>
          <cell r="AA238">
            <v>9.9</v>
          </cell>
          <cell r="AB238">
            <v>41.6</v>
          </cell>
          <cell r="AC238">
            <v>30.4</v>
          </cell>
          <cell r="AD238">
            <v>12</v>
          </cell>
          <cell r="AE238">
            <v>52.2</v>
          </cell>
          <cell r="AF238">
            <v>10.1</v>
          </cell>
          <cell r="AG238">
            <v>79.5</v>
          </cell>
          <cell r="AH238">
            <v>33.800000000000004</v>
          </cell>
          <cell r="AI238">
            <v>22</v>
          </cell>
          <cell r="AJ238">
            <v>95.300000000000011</v>
          </cell>
          <cell r="AK238">
            <v>68.099999999999994</v>
          </cell>
          <cell r="AL238">
            <v>225.9</v>
          </cell>
          <cell r="AM238">
            <v>631.80000000000007</v>
          </cell>
          <cell r="AN238">
            <v>166.89999999999998</v>
          </cell>
          <cell r="AO238">
            <v>35.799999999999997</v>
          </cell>
          <cell r="AP238">
            <v>47</v>
          </cell>
          <cell r="AQ238">
            <v>128.80000000000001</v>
          </cell>
          <cell r="AR238">
            <v>35.1</v>
          </cell>
          <cell r="AS238">
            <v>70.5</v>
          </cell>
          <cell r="AT238">
            <v>208.89999999999998</v>
          </cell>
          <cell r="AU238">
            <v>7</v>
          </cell>
          <cell r="AV238">
            <v>132.29999999999998</v>
          </cell>
          <cell r="AW238">
            <v>137.5</v>
          </cell>
          <cell r="AX238">
            <v>106.8</v>
          </cell>
          <cell r="AY238">
            <v>94.100000000000009</v>
          </cell>
          <cell r="AZ238">
            <v>504</v>
          </cell>
          <cell r="BA238">
            <v>4.7</v>
          </cell>
          <cell r="BB238">
            <v>24.4</v>
          </cell>
          <cell r="BC238">
            <v>36.799999999999997</v>
          </cell>
        </row>
        <row r="239"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</row>
        <row r="242">
          <cell r="T242">
            <v>38765.300000000003</v>
          </cell>
          <cell r="U242">
            <v>7759.0999999999995</v>
          </cell>
          <cell r="V242">
            <v>55855.799999999996</v>
          </cell>
          <cell r="W242">
            <v>14797.700000000003</v>
          </cell>
          <cell r="X242">
            <v>15295.1</v>
          </cell>
          <cell r="Y242">
            <v>22600.799999999999</v>
          </cell>
          <cell r="Z242">
            <v>8107.9</v>
          </cell>
          <cell r="AA242">
            <v>1672.6000000000001</v>
          </cell>
          <cell r="AB242">
            <v>19552.7</v>
          </cell>
          <cell r="AC242">
            <v>27705.800000000003</v>
          </cell>
          <cell r="AD242">
            <v>5318.4999999999991</v>
          </cell>
          <cell r="AE242">
            <v>10563.500000000002</v>
          </cell>
          <cell r="AF242">
            <v>9092.5</v>
          </cell>
          <cell r="AG242">
            <v>43323.6</v>
          </cell>
          <cell r="AH242">
            <v>12237.900000000001</v>
          </cell>
          <cell r="AI242">
            <v>46789.4</v>
          </cell>
          <cell r="AJ242">
            <v>9777.4</v>
          </cell>
          <cell r="AK242">
            <v>79689.899999999994</v>
          </cell>
          <cell r="AL242">
            <v>90475.9</v>
          </cell>
          <cell r="AM242">
            <v>57990.5</v>
          </cell>
          <cell r="AN242">
            <v>10177.5</v>
          </cell>
          <cell r="AO242">
            <v>4800</v>
          </cell>
          <cell r="AP242">
            <v>8391.5000000000018</v>
          </cell>
          <cell r="AQ242">
            <v>12794.1</v>
          </cell>
          <cell r="AR242">
            <v>9654.0000000000018</v>
          </cell>
          <cell r="AS242">
            <v>13896.199999999999</v>
          </cell>
          <cell r="AT242">
            <v>21583.399999999998</v>
          </cell>
          <cell r="AU242">
            <v>1497.5000000000002</v>
          </cell>
          <cell r="AV242">
            <v>11437.700000000003</v>
          </cell>
          <cell r="AW242">
            <v>12545.7</v>
          </cell>
          <cell r="AX242">
            <v>5679.0000000000009</v>
          </cell>
          <cell r="AY242">
            <v>5983.1</v>
          </cell>
          <cell r="AZ242">
            <v>15081.300000000001</v>
          </cell>
          <cell r="BA242">
            <v>114.79999999999998</v>
          </cell>
          <cell r="BB242">
            <v>5158.6000000000004</v>
          </cell>
          <cell r="BC242">
            <v>5717.6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83"/>
  <sheetViews>
    <sheetView showGridLines="0" showZeros="0" tabSelected="1" workbookViewId="0">
      <selection activeCell="B15" sqref="B15"/>
    </sheetView>
  </sheetViews>
  <sheetFormatPr defaultRowHeight="11.25" x14ac:dyDescent="0.2"/>
  <cols>
    <col min="1" max="1" width="5" style="46" customWidth="1"/>
    <col min="2" max="2" width="34.85546875" style="46" customWidth="1"/>
    <col min="3" max="3" width="8" style="1" customWidth="1"/>
    <col min="4" max="4" width="10.5703125" style="1" customWidth="1"/>
    <col min="5" max="5" width="8.5703125" style="1" customWidth="1"/>
    <col min="6" max="6" width="9.140625" style="1"/>
    <col min="7" max="7" width="11.5703125" style="1" customWidth="1"/>
    <col min="8" max="8" width="9.42578125" style="1" customWidth="1"/>
    <col min="9" max="9" width="6.5703125" style="50" customWidth="1"/>
    <col min="10" max="10" width="9" style="1" customWidth="1"/>
    <col min="11" max="11" width="11.7109375" style="1" customWidth="1"/>
    <col min="12" max="12" width="0.7109375" style="1" customWidth="1"/>
    <col min="13" max="13" width="10" style="1" customWidth="1"/>
    <col min="14" max="14" width="12.85546875" style="1" customWidth="1"/>
    <col min="15" max="15" width="7.140625" style="1" customWidth="1"/>
    <col min="16" max="16" width="10.42578125" style="1" customWidth="1"/>
    <col min="17" max="17" width="11" style="1" customWidth="1"/>
    <col min="18" max="18" width="9.85546875" style="1" customWidth="1"/>
    <col min="19" max="19" width="8" style="1" customWidth="1"/>
    <col min="20" max="20" width="7.7109375" style="1" customWidth="1"/>
    <col min="21" max="21" width="10.140625" style="1" customWidth="1"/>
    <col min="22" max="22" width="7.85546875" style="1" customWidth="1"/>
    <col min="23" max="23" width="8.28515625" style="1" customWidth="1"/>
    <col min="24" max="24" width="8" style="1" customWidth="1"/>
    <col min="25" max="25" width="8.28515625" style="1" customWidth="1"/>
    <col min="26" max="26" width="7.42578125" style="1" customWidth="1"/>
    <col min="27" max="27" width="8.42578125" style="1" customWidth="1"/>
    <col min="28" max="28" width="8.5703125" style="1" customWidth="1"/>
    <col min="29" max="29" width="7.5703125" style="4" customWidth="1"/>
    <col min="30" max="30" width="8.28515625" style="4" customWidth="1"/>
    <col min="31" max="31" width="6.42578125" style="1" customWidth="1"/>
    <col min="32" max="60" width="9.140625" style="4"/>
    <col min="61" max="16384" width="9.140625" style="3"/>
  </cols>
  <sheetData>
    <row r="1" spans="1:62" s="55" customFormat="1" ht="12" customHeight="1" x14ac:dyDescent="0.2">
      <c r="A1" s="52" t="s">
        <v>195</v>
      </c>
      <c r="B1" s="135"/>
      <c r="C1" s="53"/>
      <c r="D1" s="53"/>
      <c r="E1" s="53"/>
      <c r="F1" s="53"/>
      <c r="G1" s="53"/>
      <c r="H1" s="53"/>
      <c r="I1" s="52" t="s">
        <v>195</v>
      </c>
      <c r="J1" s="54"/>
      <c r="K1" s="53"/>
      <c r="L1" s="53"/>
      <c r="M1" s="53"/>
      <c r="N1" s="53"/>
      <c r="O1" s="53"/>
      <c r="P1" s="53"/>
      <c r="Q1" s="53"/>
      <c r="R1" s="53"/>
      <c r="S1" s="53"/>
      <c r="T1" s="52" t="s">
        <v>195</v>
      </c>
      <c r="U1" s="53"/>
      <c r="V1" s="53"/>
      <c r="W1" s="53"/>
      <c r="X1" s="53"/>
      <c r="Y1" s="53"/>
      <c r="Z1" s="53"/>
      <c r="AA1" s="53"/>
      <c r="AB1" s="53"/>
      <c r="AC1" s="56"/>
      <c r="AD1" s="56"/>
      <c r="AE1" s="53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</row>
    <row r="2" spans="1:62" s="55" customFormat="1" ht="12" customHeight="1" x14ac:dyDescent="0.2">
      <c r="A2" s="57" t="s">
        <v>0</v>
      </c>
      <c r="B2" s="136"/>
      <c r="C2" s="53"/>
      <c r="D2" s="53"/>
      <c r="E2" s="53"/>
      <c r="F2" s="53"/>
      <c r="G2" s="53"/>
      <c r="H2" s="53"/>
      <c r="I2" s="57" t="s">
        <v>0</v>
      </c>
      <c r="J2" s="54"/>
      <c r="K2" s="53"/>
      <c r="L2" s="53"/>
      <c r="M2" s="53"/>
      <c r="N2" s="53"/>
      <c r="O2" s="53"/>
      <c r="P2" s="53"/>
      <c r="Q2" s="53"/>
      <c r="R2" s="53"/>
      <c r="S2" s="53"/>
      <c r="T2" s="57" t="s">
        <v>0</v>
      </c>
      <c r="U2" s="53"/>
      <c r="V2" s="53"/>
      <c r="W2" s="53"/>
      <c r="X2" s="53"/>
      <c r="Y2" s="53"/>
      <c r="Z2" s="53"/>
      <c r="AA2" s="53"/>
      <c r="AB2" s="53"/>
      <c r="AC2" s="56"/>
      <c r="AD2" s="56"/>
      <c r="AE2" s="53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</row>
    <row r="3" spans="1:62" s="5" customFormat="1" ht="10.5" customHeight="1" x14ac:dyDescent="0.2">
      <c r="A3" s="42"/>
      <c r="B3" s="42"/>
      <c r="C3" s="6"/>
      <c r="D3" s="6"/>
      <c r="E3" s="6"/>
      <c r="F3" s="6"/>
      <c r="G3" s="6"/>
      <c r="H3" s="6" t="s">
        <v>1</v>
      </c>
      <c r="I3" s="42"/>
      <c r="J3" s="6"/>
      <c r="K3" s="6"/>
      <c r="L3" s="6"/>
      <c r="M3" s="6"/>
      <c r="N3" s="6"/>
      <c r="O3" s="6"/>
      <c r="P3" s="6"/>
      <c r="Q3" s="6"/>
      <c r="R3" s="6"/>
      <c r="S3" s="6" t="s">
        <v>1</v>
      </c>
      <c r="T3" s="6"/>
      <c r="U3" s="6"/>
      <c r="V3" s="6"/>
      <c r="W3" s="6"/>
      <c r="X3" s="6"/>
      <c r="Y3" s="6"/>
      <c r="Z3" s="6"/>
      <c r="AA3" s="6"/>
      <c r="AB3" s="6"/>
      <c r="AE3" s="6" t="s">
        <v>1</v>
      </c>
    </row>
    <row r="4" spans="1:62" s="12" customFormat="1" ht="9.9499999999999993" customHeight="1" x14ac:dyDescent="0.2">
      <c r="A4" s="43"/>
      <c r="B4" s="43"/>
      <c r="C4" s="132"/>
      <c r="D4" s="132"/>
      <c r="E4" s="133" t="s">
        <v>2</v>
      </c>
      <c r="F4" s="132"/>
      <c r="G4" s="134"/>
      <c r="H4" s="134"/>
      <c r="I4" s="8"/>
      <c r="J4" s="7"/>
      <c r="K4" s="7"/>
      <c r="L4" s="7"/>
      <c r="M4" s="7"/>
      <c r="N4" s="125" t="s">
        <v>2</v>
      </c>
      <c r="O4" s="7"/>
      <c r="P4" s="7"/>
      <c r="Q4" s="9"/>
      <c r="R4" s="7"/>
      <c r="S4" s="7"/>
      <c r="T4" s="7"/>
      <c r="U4" s="7"/>
      <c r="V4" s="7"/>
      <c r="W4" s="7"/>
      <c r="X4" s="7"/>
      <c r="Y4" s="10" t="s">
        <v>3</v>
      </c>
      <c r="Z4" s="7"/>
      <c r="AA4" s="7"/>
      <c r="AB4" s="7"/>
      <c r="AC4" s="7"/>
      <c r="AD4" s="7"/>
      <c r="AE4" s="7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</row>
    <row r="5" spans="1:62" s="13" customFormat="1" ht="11.25" customHeight="1" x14ac:dyDescent="0.2">
      <c r="A5" s="44"/>
      <c r="B5" s="44"/>
      <c r="C5" s="14" t="s">
        <v>121</v>
      </c>
      <c r="D5" s="14" t="s">
        <v>121</v>
      </c>
      <c r="E5" s="15" t="s">
        <v>122</v>
      </c>
      <c r="F5" s="14" t="s">
        <v>121</v>
      </c>
      <c r="G5" s="13" t="s">
        <v>123</v>
      </c>
      <c r="H5" s="16" t="s">
        <v>121</v>
      </c>
      <c r="I5" s="49"/>
      <c r="J5" s="20" t="s">
        <v>121</v>
      </c>
      <c r="K5" s="17" t="s">
        <v>124</v>
      </c>
      <c r="L5" s="130"/>
      <c r="M5" s="18"/>
      <c r="N5" s="19" t="s">
        <v>125</v>
      </c>
      <c r="O5" s="18"/>
      <c r="P5" s="18"/>
      <c r="Q5" s="20" t="s">
        <v>126</v>
      </c>
      <c r="R5" s="21" t="s">
        <v>127</v>
      </c>
      <c r="S5" s="14"/>
      <c r="T5" s="21" t="s">
        <v>128</v>
      </c>
      <c r="U5" s="224" t="s">
        <v>186</v>
      </c>
      <c r="V5" s="224"/>
      <c r="W5" s="224"/>
      <c r="X5" s="224"/>
      <c r="Y5" s="224"/>
      <c r="Z5" s="224"/>
      <c r="AA5" s="21" t="s">
        <v>129</v>
      </c>
      <c r="AB5" s="21" t="s">
        <v>130</v>
      </c>
      <c r="AC5" s="21" t="s">
        <v>131</v>
      </c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</row>
    <row r="6" spans="1:62" s="13" customFormat="1" ht="9.9499999999999993" customHeight="1" x14ac:dyDescent="0.2">
      <c r="A6" s="44"/>
      <c r="B6" s="44"/>
      <c r="C6" s="14" t="s">
        <v>132</v>
      </c>
      <c r="D6" s="14" t="s">
        <v>133</v>
      </c>
      <c r="E6" s="13" t="s">
        <v>134</v>
      </c>
      <c r="F6" s="16" t="s">
        <v>135</v>
      </c>
      <c r="G6" s="13" t="s">
        <v>136</v>
      </c>
      <c r="H6" s="22" t="s">
        <v>137</v>
      </c>
      <c r="I6" s="49"/>
      <c r="J6" s="22" t="s">
        <v>137</v>
      </c>
      <c r="K6" s="23" t="s">
        <v>138</v>
      </c>
      <c r="L6" s="23"/>
      <c r="M6" s="16" t="s">
        <v>139</v>
      </c>
      <c r="N6" s="22" t="s">
        <v>140</v>
      </c>
      <c r="O6" s="21" t="s">
        <v>46</v>
      </c>
      <c r="P6" s="21" t="s">
        <v>95</v>
      </c>
      <c r="Q6" s="22" t="s">
        <v>141</v>
      </c>
      <c r="R6" s="16" t="s">
        <v>142</v>
      </c>
      <c r="S6" s="14" t="s">
        <v>5</v>
      </c>
      <c r="T6" s="14" t="s">
        <v>143</v>
      </c>
      <c r="U6" s="14" t="s">
        <v>144</v>
      </c>
      <c r="V6" s="21" t="s">
        <v>145</v>
      </c>
      <c r="W6" s="58" t="s">
        <v>146</v>
      </c>
      <c r="X6" s="58"/>
      <c r="Y6" s="58"/>
      <c r="Z6" s="14" t="s">
        <v>5</v>
      </c>
      <c r="AA6" s="14" t="s">
        <v>147</v>
      </c>
      <c r="AB6" s="23" t="s">
        <v>132</v>
      </c>
      <c r="AC6" s="14" t="s">
        <v>132</v>
      </c>
      <c r="AD6" s="14" t="s">
        <v>5</v>
      </c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</row>
    <row r="7" spans="1:62" s="13" customFormat="1" ht="9.9499999999999993" customHeight="1" x14ac:dyDescent="0.2">
      <c r="A7" s="225" t="s">
        <v>190</v>
      </c>
      <c r="B7" s="44"/>
      <c r="C7" s="14" t="s">
        <v>148</v>
      </c>
      <c r="D7" s="14" t="s">
        <v>149</v>
      </c>
      <c r="E7" s="24" t="s">
        <v>150</v>
      </c>
      <c r="F7" s="22" t="s">
        <v>151</v>
      </c>
      <c r="G7" s="13" t="s">
        <v>152</v>
      </c>
      <c r="H7" s="16"/>
      <c r="I7" s="225" t="s">
        <v>190</v>
      </c>
      <c r="J7" s="22"/>
      <c r="K7" s="22" t="s">
        <v>153</v>
      </c>
      <c r="L7" s="25"/>
      <c r="M7" s="22" t="s">
        <v>154</v>
      </c>
      <c r="N7" s="16" t="s">
        <v>155</v>
      </c>
      <c r="O7" s="16"/>
      <c r="P7" s="16" t="s">
        <v>154</v>
      </c>
      <c r="Q7" s="16" t="s">
        <v>156</v>
      </c>
      <c r="R7" s="22" t="s">
        <v>157</v>
      </c>
      <c r="S7" s="16"/>
      <c r="T7" s="14" t="s">
        <v>158</v>
      </c>
      <c r="U7" s="14" t="s">
        <v>159</v>
      </c>
      <c r="V7" s="14" t="s">
        <v>6</v>
      </c>
      <c r="W7" s="14" t="s">
        <v>128</v>
      </c>
      <c r="X7" s="21" t="s">
        <v>128</v>
      </c>
      <c r="Y7" s="21" t="s">
        <v>5</v>
      </c>
      <c r="Z7" s="14"/>
      <c r="AA7" s="14" t="s">
        <v>160</v>
      </c>
      <c r="AB7" s="22" t="s">
        <v>151</v>
      </c>
      <c r="AC7" s="14" t="s">
        <v>161</v>
      </c>
      <c r="AD7" s="14"/>
      <c r="AE7" s="225" t="s">
        <v>190</v>
      </c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</row>
    <row r="8" spans="1:62" s="13" customFormat="1" ht="9.9499999999999993" customHeight="1" x14ac:dyDescent="0.2">
      <c r="A8" s="225"/>
      <c r="B8" s="44"/>
      <c r="D8" s="13" t="s">
        <v>162</v>
      </c>
      <c r="E8" s="13" t="s">
        <v>148</v>
      </c>
      <c r="F8" s="13" t="s">
        <v>153</v>
      </c>
      <c r="G8" s="13" t="s">
        <v>163</v>
      </c>
      <c r="I8" s="225"/>
      <c r="K8" s="22" t="s">
        <v>164</v>
      </c>
      <c r="L8" s="22"/>
      <c r="M8" s="16" t="s">
        <v>165</v>
      </c>
      <c r="N8" s="24" t="s">
        <v>166</v>
      </c>
      <c r="O8" s="22"/>
      <c r="P8" s="22" t="s">
        <v>142</v>
      </c>
      <c r="Q8" s="24" t="s">
        <v>167</v>
      </c>
      <c r="S8" s="22"/>
      <c r="T8" s="14"/>
      <c r="U8" s="14" t="s">
        <v>168</v>
      </c>
      <c r="V8" s="14"/>
      <c r="W8" s="14" t="s">
        <v>169</v>
      </c>
      <c r="X8" s="14" t="s">
        <v>170</v>
      </c>
      <c r="Y8" s="14"/>
      <c r="Z8" s="14"/>
      <c r="AA8" s="24" t="s">
        <v>171</v>
      </c>
      <c r="AB8" s="24" t="s">
        <v>153</v>
      </c>
      <c r="AC8" s="14"/>
      <c r="AD8" s="14"/>
      <c r="AE8" s="225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</row>
    <row r="9" spans="1:62" s="13" customFormat="1" ht="9.9499999999999993" customHeight="1" x14ac:dyDescent="0.2">
      <c r="A9" s="225"/>
      <c r="B9" s="44"/>
      <c r="C9" s="14"/>
      <c r="D9" s="14" t="s">
        <v>172</v>
      </c>
      <c r="E9" s="22"/>
      <c r="F9" s="22" t="s">
        <v>164</v>
      </c>
      <c r="G9" s="13" t="s">
        <v>173</v>
      </c>
      <c r="H9" s="16"/>
      <c r="I9" s="225"/>
      <c r="J9" s="16"/>
      <c r="K9" s="16"/>
      <c r="L9" s="16"/>
      <c r="M9" s="16"/>
      <c r="N9" s="16" t="s">
        <v>174</v>
      </c>
      <c r="O9" s="16"/>
      <c r="P9" s="16" t="s">
        <v>157</v>
      </c>
      <c r="R9" s="16"/>
      <c r="S9" s="16"/>
      <c r="T9" s="14"/>
      <c r="U9" s="14"/>
      <c r="V9" s="14"/>
      <c r="W9" s="14"/>
      <c r="X9" s="14"/>
      <c r="Y9" s="14"/>
      <c r="Z9" s="14"/>
      <c r="AA9" s="24"/>
      <c r="AB9" s="24" t="s">
        <v>164</v>
      </c>
      <c r="AC9" s="14"/>
      <c r="AD9" s="14"/>
      <c r="AE9" s="225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</row>
    <row r="10" spans="1:62" s="13" customFormat="1" ht="9.9499999999999993" customHeight="1" x14ac:dyDescent="0.2">
      <c r="A10" s="225"/>
      <c r="B10" s="44"/>
      <c r="C10" s="14"/>
      <c r="D10" s="14"/>
      <c r="E10" s="22"/>
      <c r="F10" s="22"/>
      <c r="G10" s="13" t="s">
        <v>175</v>
      </c>
      <c r="H10" s="16"/>
      <c r="I10" s="225"/>
      <c r="J10" s="16"/>
      <c r="K10" s="16"/>
      <c r="L10" s="16"/>
      <c r="M10" s="16"/>
      <c r="N10" s="16"/>
      <c r="O10" s="16"/>
      <c r="P10" s="16"/>
      <c r="R10" s="16"/>
      <c r="S10" s="16"/>
      <c r="T10" s="14"/>
      <c r="U10" s="14"/>
      <c r="V10" s="14"/>
      <c r="W10" s="14"/>
      <c r="X10" s="14"/>
      <c r="Y10" s="14"/>
      <c r="Z10" s="14"/>
      <c r="AA10" s="24"/>
      <c r="AB10" s="24"/>
      <c r="AC10" s="14"/>
      <c r="AD10" s="14"/>
      <c r="AE10" s="225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</row>
    <row r="11" spans="1:62" s="13" customFormat="1" ht="9.9499999999999993" customHeight="1" x14ac:dyDescent="0.2">
      <c r="A11" s="226"/>
      <c r="B11" s="26" t="s">
        <v>7</v>
      </c>
      <c r="C11" s="27" t="s">
        <v>8</v>
      </c>
      <c r="D11" s="27" t="s">
        <v>9</v>
      </c>
      <c r="E11" s="28" t="s">
        <v>10</v>
      </c>
      <c r="F11" s="29" t="s">
        <v>11</v>
      </c>
      <c r="G11" s="30"/>
      <c r="H11" s="29" t="s">
        <v>176</v>
      </c>
      <c r="I11" s="226"/>
      <c r="J11" s="29" t="s">
        <v>176</v>
      </c>
      <c r="K11" s="29" t="s">
        <v>12</v>
      </c>
      <c r="L11" s="29"/>
      <c r="M11" s="29" t="s">
        <v>13</v>
      </c>
      <c r="N11" s="29" t="s">
        <v>36</v>
      </c>
      <c r="O11" s="29" t="s">
        <v>14</v>
      </c>
      <c r="P11" s="29" t="s">
        <v>29</v>
      </c>
      <c r="Q11" s="29"/>
      <c r="R11" s="29" t="s">
        <v>15</v>
      </c>
      <c r="S11" s="29"/>
      <c r="T11" s="27" t="s">
        <v>16</v>
      </c>
      <c r="U11" s="27" t="s">
        <v>17</v>
      </c>
      <c r="V11" s="27" t="s">
        <v>18</v>
      </c>
      <c r="W11" s="27" t="s">
        <v>17</v>
      </c>
      <c r="X11" s="27" t="s">
        <v>19</v>
      </c>
      <c r="Y11" s="27"/>
      <c r="Z11" s="27" t="s">
        <v>20</v>
      </c>
      <c r="AA11" s="27" t="s">
        <v>21</v>
      </c>
      <c r="AB11" s="30" t="s">
        <v>22</v>
      </c>
      <c r="AC11" s="27" t="s">
        <v>23</v>
      </c>
      <c r="AD11" s="27"/>
      <c r="AE11" s="226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</row>
    <row r="12" spans="1:62" s="32" customFormat="1" ht="21.95" customHeight="1" x14ac:dyDescent="0.2">
      <c r="A12" s="45" t="s">
        <v>48</v>
      </c>
      <c r="B12" s="45" t="s">
        <v>182</v>
      </c>
      <c r="C12" s="128">
        <f>+'[1]TII 2013 preturi curente'!B159</f>
        <v>64350.8</v>
      </c>
      <c r="D12" s="128">
        <f>+'[1]TII 2013 preturi curente'!C159</f>
        <v>7349.4</v>
      </c>
      <c r="E12" s="128">
        <f>+'[1]TII 2013 preturi curente'!D159</f>
        <v>1467.8999999999999</v>
      </c>
      <c r="F12" s="128">
        <f>+'[1]TII 2013 preturi curente'!E159</f>
        <v>73168.10000000002</v>
      </c>
      <c r="G12" s="128">
        <f>+'[1]TII 2013 preturi curente'!F159</f>
        <v>0</v>
      </c>
      <c r="H12" s="128">
        <f>+'[1]TII 2013 preturi curente'!G159</f>
        <v>73168.10000000002</v>
      </c>
      <c r="I12" s="172" t="s">
        <v>48</v>
      </c>
      <c r="J12" s="31">
        <f>H12</f>
        <v>73168.10000000002</v>
      </c>
      <c r="K12" s="128">
        <f>+'[1]TII 2013 preturi curente'!J159</f>
        <v>7431.5999999999995</v>
      </c>
      <c r="L12" s="128"/>
      <c r="M12" s="128">
        <f>+'[1]TII 2013 preturi curente'!M159</f>
        <v>16.899999999999999</v>
      </c>
      <c r="N12" s="128">
        <f>+'[1]TII 2013 preturi curente'!L159</f>
        <v>16.399999999999999</v>
      </c>
      <c r="O12" s="128">
        <f>+'[1]TII 2013 preturi curente'!K159</f>
        <v>2390.2999999999997</v>
      </c>
      <c r="P12" s="128">
        <f>+'[1]TII 2013 preturi curente'!N159</f>
        <v>2423.6</v>
      </c>
      <c r="Q12" s="128">
        <f>+'[1]TII 2013 preturi curente'!O159+'[1]TII 2013 preturi curente'!P159</f>
        <v>13109.199999999999</v>
      </c>
      <c r="R12" s="128">
        <f>+'[1]TII 2013 preturi curente'!Q159</f>
        <v>0</v>
      </c>
      <c r="S12" s="128">
        <f>+'[1]TII 2013 preturi curente'!R159</f>
        <v>96132.500000000015</v>
      </c>
      <c r="T12" s="128">
        <f>+'[1]TII 2013 preturi curente'!DD159</f>
        <v>44777.9</v>
      </c>
      <c r="U12" s="128">
        <f>+'[1]TII 2013 preturi curente'!DE159</f>
        <v>30647.200000000001</v>
      </c>
      <c r="V12" s="128">
        <f>+'[1]TII 2013 preturi curente'!DF159</f>
        <v>0</v>
      </c>
      <c r="W12" s="128">
        <f>+'[1]TII 2013 preturi curente'!DG159</f>
        <v>39.299999999999997</v>
      </c>
      <c r="X12" s="128">
        <f>+'[1]TII 2013 preturi curente'!DH159</f>
        <v>1467.8999999999999</v>
      </c>
      <c r="Y12" s="128">
        <f>+'[1]TII 2013 preturi curente'!DI159</f>
        <v>1507.1999999999998</v>
      </c>
      <c r="Z12" s="128">
        <f>+'[1]TII 2013 preturi curente'!DJ159</f>
        <v>32154.399999999998</v>
      </c>
      <c r="AA12" s="128">
        <f>+'[1]TII 2013 preturi curente'!DK159</f>
        <v>316.5</v>
      </c>
      <c r="AB12" s="128">
        <f>+'[1]TII 2013 preturi curente'!DN159</f>
        <v>15621.699999999999</v>
      </c>
      <c r="AC12" s="128">
        <f>+'[1]TII 2013 preturi curente'!DO159</f>
        <v>3262</v>
      </c>
      <c r="AD12" s="128">
        <f>+'[1]TII 2013 preturi curente'!DP159</f>
        <v>96132.5</v>
      </c>
      <c r="AE12" s="127" t="s">
        <v>48</v>
      </c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</row>
    <row r="13" spans="1:62" s="32" customFormat="1" ht="10.5" customHeight="1" x14ac:dyDescent="0.2">
      <c r="A13" s="45" t="s">
        <v>49</v>
      </c>
      <c r="B13" s="45" t="s">
        <v>71</v>
      </c>
      <c r="C13" s="128">
        <f>+'[1]TII 2013 preturi curente'!B160</f>
        <v>14635.7</v>
      </c>
      <c r="D13" s="128">
        <f>+'[1]TII 2013 preturi curente'!C160</f>
        <v>0.5</v>
      </c>
      <c r="E13" s="128">
        <f>+'[1]TII 2013 preturi curente'!D160</f>
        <v>-240</v>
      </c>
      <c r="F13" s="128">
        <f>+'[1]TII 2013 preturi curente'!E160</f>
        <v>14396.199999999999</v>
      </c>
      <c r="G13" s="128">
        <f>+'[1]TII 2013 preturi curente'!F160</f>
        <v>0</v>
      </c>
      <c r="H13" s="128">
        <f>+'[1]TII 2013 preturi curente'!G160</f>
        <v>14396.199999999999</v>
      </c>
      <c r="I13" s="206" t="s">
        <v>49</v>
      </c>
      <c r="J13" s="31">
        <f t="shared" ref="J13:J50" si="0">H13</f>
        <v>14396.199999999999</v>
      </c>
      <c r="K13" s="128">
        <f>+'[1]TII 2013 preturi curente'!J160</f>
        <v>17987.2</v>
      </c>
      <c r="L13" s="128"/>
      <c r="M13" s="128">
        <f>+'[1]TII 2013 preturi curente'!M160</f>
        <v>187.5</v>
      </c>
      <c r="N13" s="128">
        <f>+'[1]TII 2013 preturi curente'!L160</f>
        <v>50.9</v>
      </c>
      <c r="O13" s="128">
        <f>+'[1]TII 2013 preturi curente'!K160</f>
        <v>756.5</v>
      </c>
      <c r="P13" s="128">
        <f>+'[1]TII 2013 preturi curente'!N160</f>
        <v>994.90000000000009</v>
      </c>
      <c r="Q13" s="128">
        <f>+'[1]TII 2013 preturi curente'!O160+'[1]TII 2013 preturi curente'!P160</f>
        <v>12113.6</v>
      </c>
      <c r="R13" s="128">
        <f>+'[1]TII 2013 preturi curente'!Q160</f>
        <v>-0.5</v>
      </c>
      <c r="S13" s="128">
        <f>+'[1]TII 2013 preturi curente'!R160</f>
        <v>45491.4</v>
      </c>
      <c r="T13" s="128">
        <f>+'[1]TII 2013 preturi curente'!DD160</f>
        <v>41524.600000000006</v>
      </c>
      <c r="U13" s="128">
        <f>+'[1]TII 2013 preturi curente'!DE160</f>
        <v>1707.1</v>
      </c>
      <c r="V13" s="128">
        <f>+'[1]TII 2013 preturi curente'!DF160</f>
        <v>0</v>
      </c>
      <c r="W13" s="128">
        <f>+'[1]TII 2013 preturi curente'!DG160</f>
        <v>0</v>
      </c>
      <c r="X13" s="128">
        <f>+'[1]TII 2013 preturi curente'!DH160</f>
        <v>-240</v>
      </c>
      <c r="Y13" s="128">
        <f>+'[1]TII 2013 preturi curente'!DI160</f>
        <v>-240</v>
      </c>
      <c r="Z13" s="128">
        <f>+'[1]TII 2013 preturi curente'!DJ160</f>
        <v>1467.0999999999997</v>
      </c>
      <c r="AA13" s="128">
        <f>+'[1]TII 2013 preturi curente'!DK160</f>
        <v>1078.2</v>
      </c>
      <c r="AB13" s="128">
        <f>+'[1]TII 2013 preturi curente'!DN160</f>
        <v>1489.9</v>
      </c>
      <c r="AC13" s="128">
        <f>+'[1]TII 2013 preturi curente'!DO160</f>
        <v>-68.400000000000006</v>
      </c>
      <c r="AD13" s="128">
        <f>+'[1]TII 2013 preturi curente'!DP160</f>
        <v>45491.4</v>
      </c>
      <c r="AE13" s="127" t="s">
        <v>49</v>
      </c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</row>
    <row r="14" spans="1:62" s="32" customFormat="1" ht="21" customHeight="1" x14ac:dyDescent="0.2">
      <c r="A14" s="45" t="s">
        <v>50</v>
      </c>
      <c r="B14" s="45" t="s">
        <v>72</v>
      </c>
      <c r="C14" s="128">
        <f>+'[1]TII 2013 preturi curente'!B161</f>
        <v>51059.700000000004</v>
      </c>
      <c r="D14" s="128">
        <f>+'[1]TII 2013 preturi curente'!C161</f>
        <v>37432.300000000003</v>
      </c>
      <c r="E14" s="128">
        <f>+'[1]TII 2013 preturi curente'!D161</f>
        <v>2.7</v>
      </c>
      <c r="F14" s="128">
        <f>+'[1]TII 2013 preturi curente'!E161</f>
        <v>88494.7</v>
      </c>
      <c r="G14" s="128">
        <f>+'[1]TII 2013 preturi curente'!F161</f>
        <v>89.300000000000011</v>
      </c>
      <c r="H14" s="128">
        <f>+'[1]TII 2013 preturi curente'!G161</f>
        <v>88584</v>
      </c>
      <c r="I14" s="206" t="s">
        <v>50</v>
      </c>
      <c r="J14" s="31">
        <f t="shared" si="0"/>
        <v>88584</v>
      </c>
      <c r="K14" s="128">
        <f>+'[1]TII 2013 preturi curente'!J161</f>
        <v>16402.3</v>
      </c>
      <c r="L14" s="128"/>
      <c r="M14" s="128">
        <f>+'[1]TII 2013 preturi curente'!M161</f>
        <v>9685.4</v>
      </c>
      <c r="N14" s="128">
        <f>+'[1]TII 2013 preturi curente'!L161</f>
        <v>864.90000000000009</v>
      </c>
      <c r="O14" s="128">
        <f>+'[1]TII 2013 preturi curente'!K161</f>
        <v>4498.3</v>
      </c>
      <c r="P14" s="128">
        <f>+'[1]TII 2013 preturi curente'!N161</f>
        <v>15048.599999999999</v>
      </c>
      <c r="Q14" s="128">
        <f>+'[1]TII 2013 preturi curente'!O161+'[1]TII 2013 preturi curente'!P161</f>
        <v>36531.4</v>
      </c>
      <c r="R14" s="128">
        <f>+'[1]TII 2013 preturi curente'!Q161</f>
        <v>0</v>
      </c>
      <c r="S14" s="128">
        <f>+'[1]TII 2013 preturi curente'!R161</f>
        <v>156566.29999999999</v>
      </c>
      <c r="T14" s="128">
        <f>+'[1]TII 2013 preturi curente'!DD161</f>
        <v>39941.800000000003</v>
      </c>
      <c r="U14" s="128">
        <f>+'[1]TII 2013 preturi curente'!DE161</f>
        <v>106722.40000000001</v>
      </c>
      <c r="V14" s="128">
        <f>+'[1]TII 2013 preturi curente'!DF161</f>
        <v>0</v>
      </c>
      <c r="W14" s="128">
        <f>+'[1]TII 2013 preturi curente'!DG161</f>
        <v>792</v>
      </c>
      <c r="X14" s="128">
        <f>+'[1]TII 2013 preturi curente'!DH161</f>
        <v>2.7</v>
      </c>
      <c r="Y14" s="128">
        <f>+'[1]TII 2013 preturi curente'!DI161</f>
        <v>794.69999999999993</v>
      </c>
      <c r="Z14" s="128">
        <f>+'[1]TII 2013 preturi curente'!DJ161</f>
        <v>107517.1</v>
      </c>
      <c r="AA14" s="128">
        <f>+'[1]TII 2013 preturi curente'!DK161</f>
        <v>0</v>
      </c>
      <c r="AB14" s="128">
        <f>+'[1]TII 2013 preturi curente'!DN161</f>
        <v>9401.7000000000007</v>
      </c>
      <c r="AC14" s="128">
        <f>+'[1]TII 2013 preturi curente'!DO161</f>
        <v>-294.29999999999995</v>
      </c>
      <c r="AD14" s="128">
        <f>+'[1]TII 2013 preturi curente'!DP161</f>
        <v>156566.29999999999</v>
      </c>
      <c r="AE14" s="127" t="s">
        <v>50</v>
      </c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</row>
    <row r="15" spans="1:62" s="32" customFormat="1" ht="21.75" customHeight="1" x14ac:dyDescent="0.2">
      <c r="A15" s="45" t="s">
        <v>51</v>
      </c>
      <c r="B15" s="45" t="s">
        <v>109</v>
      </c>
      <c r="C15" s="128">
        <f>+'[1]TII 2013 preturi curente'!B162</f>
        <v>28005.599999999999</v>
      </c>
      <c r="D15" s="128">
        <f>+'[1]TII 2013 preturi curente'!C162</f>
        <v>636.70000000000005</v>
      </c>
      <c r="E15" s="128">
        <f>+'[1]TII 2013 preturi curente'!D162</f>
        <v>0</v>
      </c>
      <c r="F15" s="128">
        <f>+'[1]TII 2013 preturi curente'!E162</f>
        <v>28642.300000000003</v>
      </c>
      <c r="G15" s="128">
        <f>+'[1]TII 2013 preturi curente'!F162</f>
        <v>0</v>
      </c>
      <c r="H15" s="128">
        <f>+'[1]TII 2013 preturi curente'!G162</f>
        <v>28642.300000000003</v>
      </c>
      <c r="I15" s="206" t="s">
        <v>51</v>
      </c>
      <c r="J15" s="31">
        <f t="shared" si="0"/>
        <v>28642.300000000003</v>
      </c>
      <c r="K15" s="128">
        <f>+'[1]TII 2013 preturi curente'!J162</f>
        <v>14032</v>
      </c>
      <c r="L15" s="128"/>
      <c r="M15" s="128">
        <f>+'[1]TII 2013 preturi curente'!M162</f>
        <v>33.6</v>
      </c>
      <c r="N15" s="128">
        <f>+'[1]TII 2013 preturi curente'!L162</f>
        <v>52.099999999999994</v>
      </c>
      <c r="O15" s="128">
        <f>+'[1]TII 2013 preturi curente'!K162</f>
        <v>1475.4</v>
      </c>
      <c r="P15" s="128">
        <f>+'[1]TII 2013 preturi curente'!N162</f>
        <v>1561.1000000000001</v>
      </c>
      <c r="Q15" s="128">
        <f>+'[1]TII 2013 preturi curente'!O162+'[1]TII 2013 preturi curente'!P162</f>
        <v>14059.6</v>
      </c>
      <c r="R15" s="128">
        <f>+'[1]TII 2013 preturi curente'!Q162</f>
        <v>0</v>
      </c>
      <c r="S15" s="128">
        <f>+'[1]TII 2013 preturi curente'!R162</f>
        <v>58295</v>
      </c>
      <c r="T15" s="128">
        <f>+'[1]TII 2013 preturi curente'!DD162</f>
        <v>24009.700000000004</v>
      </c>
      <c r="U15" s="128">
        <f>+'[1]TII 2013 preturi curente'!DE162</f>
        <v>17724.3</v>
      </c>
      <c r="V15" s="128">
        <f>+'[1]TII 2013 preturi curente'!DF162</f>
        <v>0</v>
      </c>
      <c r="W15" s="128">
        <f>+'[1]TII 2013 preturi curente'!DG162</f>
        <v>0</v>
      </c>
      <c r="X15" s="128">
        <f>+'[1]TII 2013 preturi curente'!DH162</f>
        <v>0</v>
      </c>
      <c r="Y15" s="128">
        <f>+'[1]TII 2013 preturi curente'!DI162</f>
        <v>0</v>
      </c>
      <c r="Z15" s="128">
        <f>+'[1]TII 2013 preturi curente'!DJ162</f>
        <v>17724.3</v>
      </c>
      <c r="AA15" s="128">
        <f>+'[1]TII 2013 preturi curente'!DK162</f>
        <v>0</v>
      </c>
      <c r="AB15" s="128">
        <f>+'[1]TII 2013 preturi curente'!DN162</f>
        <v>16214.8</v>
      </c>
      <c r="AC15" s="128">
        <f>+'[1]TII 2013 preturi curente'!DO162</f>
        <v>346.2</v>
      </c>
      <c r="AD15" s="128">
        <f>+'[1]TII 2013 preturi curente'!DP162</f>
        <v>58295</v>
      </c>
      <c r="AE15" s="127" t="s">
        <v>51</v>
      </c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</row>
    <row r="16" spans="1:62" s="32" customFormat="1" ht="11.25" customHeight="1" x14ac:dyDescent="0.2">
      <c r="A16" s="45" t="s">
        <v>52</v>
      </c>
      <c r="B16" s="45" t="s">
        <v>73</v>
      </c>
      <c r="C16" s="128">
        <f>+'[1]TII 2013 preturi curente'!B163</f>
        <v>22793.3</v>
      </c>
      <c r="D16" s="128">
        <f>+'[1]TII 2013 preturi curente'!C163</f>
        <v>0</v>
      </c>
      <c r="E16" s="128">
        <f>+'[1]TII 2013 preturi curente'!D163</f>
        <v>-8.4</v>
      </c>
      <c r="F16" s="128">
        <f>+'[1]TII 2013 preturi curente'!E163</f>
        <v>22784.9</v>
      </c>
      <c r="G16" s="128">
        <f>+'[1]TII 2013 preturi curente'!F163</f>
        <v>196</v>
      </c>
      <c r="H16" s="128">
        <f>+'[1]TII 2013 preturi curente'!G163</f>
        <v>22980.9</v>
      </c>
      <c r="I16" s="206" t="s">
        <v>52</v>
      </c>
      <c r="J16" s="31">
        <f t="shared" si="0"/>
        <v>22980.9</v>
      </c>
      <c r="K16" s="128">
        <f>+'[1]TII 2013 preturi curente'!J163</f>
        <v>5220.6000000000004</v>
      </c>
      <c r="L16" s="128"/>
      <c r="M16" s="128">
        <f>+'[1]TII 2013 preturi curente'!M163</f>
        <v>8.1999999999999993</v>
      </c>
      <c r="N16" s="128">
        <f>+'[1]TII 2013 preturi curente'!L163</f>
        <v>13.899999999999999</v>
      </c>
      <c r="O16" s="128">
        <f>+'[1]TII 2013 preturi curente'!K163</f>
        <v>1254.2</v>
      </c>
      <c r="P16" s="128">
        <f>+'[1]TII 2013 preturi curente'!N163</f>
        <v>1276.3</v>
      </c>
      <c r="Q16" s="128">
        <f>+'[1]TII 2013 preturi curente'!O163+'[1]TII 2013 preturi curente'!P163</f>
        <v>3583.7999999999997</v>
      </c>
      <c r="R16" s="128">
        <f>+'[1]TII 2013 preturi curente'!Q163</f>
        <v>0</v>
      </c>
      <c r="S16" s="128">
        <f>+'[1]TII 2013 preturi curente'!R163</f>
        <v>33061.599999999999</v>
      </c>
      <c r="T16" s="128">
        <f>+'[1]TII 2013 preturi curente'!DD163</f>
        <v>21188.399999999998</v>
      </c>
      <c r="U16" s="128">
        <f>+'[1]TII 2013 preturi curente'!DE163</f>
        <v>3067.5</v>
      </c>
      <c r="V16" s="128">
        <f>+'[1]TII 2013 preturi curente'!DF163</f>
        <v>0</v>
      </c>
      <c r="W16" s="128">
        <f>+'[1]TII 2013 preturi curente'!DG163</f>
        <v>39.299999999999997</v>
      </c>
      <c r="X16" s="128">
        <f>+'[1]TII 2013 preturi curente'!DH163</f>
        <v>-8.4</v>
      </c>
      <c r="Y16" s="128">
        <f>+'[1]TII 2013 preturi curente'!DI163</f>
        <v>30.9</v>
      </c>
      <c r="Z16" s="128">
        <f>+'[1]TII 2013 preturi curente'!DJ163</f>
        <v>3098.3999999999996</v>
      </c>
      <c r="AA16" s="128">
        <f>+'[1]TII 2013 preturi curente'!DK163</f>
        <v>0</v>
      </c>
      <c r="AB16" s="128">
        <f>+'[1]TII 2013 preturi curente'!DN163</f>
        <v>8662.3000000000011</v>
      </c>
      <c r="AC16" s="128">
        <f>+'[1]TII 2013 preturi curente'!DO163</f>
        <v>112.5</v>
      </c>
      <c r="AD16" s="128">
        <f>+'[1]TII 2013 preturi curente'!DP163</f>
        <v>33061.600000000006</v>
      </c>
      <c r="AE16" s="127" t="s">
        <v>52</v>
      </c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</row>
    <row r="17" spans="1:62" s="32" customFormat="1" ht="21" customHeight="1" x14ac:dyDescent="0.2">
      <c r="A17" s="45">
        <v>19</v>
      </c>
      <c r="B17" s="45" t="s">
        <v>74</v>
      </c>
      <c r="C17" s="128">
        <f>+'[1]TII 2013 preturi curente'!B164</f>
        <v>32588.2</v>
      </c>
      <c r="D17" s="128">
        <f>+'[1]TII 2013 preturi curente'!C164</f>
        <v>0</v>
      </c>
      <c r="E17" s="128">
        <f>+'[1]TII 2013 preturi curente'!D164</f>
        <v>0</v>
      </c>
      <c r="F17" s="128">
        <f>+'[1]TII 2013 preturi curente'!E164</f>
        <v>32588.2</v>
      </c>
      <c r="G17" s="128">
        <f>+'[1]TII 2013 preturi curente'!F164</f>
        <v>0</v>
      </c>
      <c r="H17" s="128">
        <f>+'[1]TII 2013 preturi curente'!G164</f>
        <v>32588.2</v>
      </c>
      <c r="I17" s="206">
        <v>19</v>
      </c>
      <c r="J17" s="31">
        <f t="shared" si="0"/>
        <v>32588.2</v>
      </c>
      <c r="K17" s="128">
        <f>+'[1]TII 2013 preturi curente'!J164</f>
        <v>7650.8</v>
      </c>
      <c r="L17" s="128"/>
      <c r="M17" s="128">
        <f>+'[1]TII 2013 preturi curente'!M164</f>
        <v>9618.6</v>
      </c>
      <c r="N17" s="128">
        <f>+'[1]TII 2013 preturi curente'!L164</f>
        <v>966.9</v>
      </c>
      <c r="O17" s="128">
        <f>+'[1]TII 2013 preturi curente'!K164</f>
        <v>2108.4</v>
      </c>
      <c r="P17" s="128">
        <f>+'[1]TII 2013 preturi curente'!N164</f>
        <v>12693.900000000001</v>
      </c>
      <c r="Q17" s="128">
        <f>+'[1]TII 2013 preturi curente'!O164+'[1]TII 2013 preturi curente'!P164</f>
        <v>11613.8</v>
      </c>
      <c r="R17" s="128">
        <f>+'[1]TII 2013 preturi curente'!Q164</f>
        <v>0</v>
      </c>
      <c r="S17" s="128">
        <f>+'[1]TII 2013 preturi curente'!R164</f>
        <v>64546.700000000004</v>
      </c>
      <c r="T17" s="128">
        <f>+'[1]TII 2013 preturi curente'!DD164</f>
        <v>37108.299999999981</v>
      </c>
      <c r="U17" s="128">
        <f>+'[1]TII 2013 preturi curente'!DE164</f>
        <v>18658.5</v>
      </c>
      <c r="V17" s="128">
        <f>+'[1]TII 2013 preturi curente'!DF164</f>
        <v>0</v>
      </c>
      <c r="W17" s="128">
        <f>+'[1]TII 2013 preturi curente'!DG164</f>
        <v>0</v>
      </c>
      <c r="X17" s="128">
        <f>+'[1]TII 2013 preturi curente'!DH164</f>
        <v>0</v>
      </c>
      <c r="Y17" s="128">
        <f>+'[1]TII 2013 preturi curente'!DI164</f>
        <v>0</v>
      </c>
      <c r="Z17" s="128">
        <f>+'[1]TII 2013 preturi curente'!DJ164</f>
        <v>18658.5</v>
      </c>
      <c r="AA17" s="128">
        <f>+'[1]TII 2013 preturi curente'!DK164</f>
        <v>0</v>
      </c>
      <c r="AB17" s="128">
        <f>+'[1]TII 2013 preturi curente'!DN164</f>
        <v>9162.7999999999993</v>
      </c>
      <c r="AC17" s="128">
        <f>+'[1]TII 2013 preturi curente'!DO164</f>
        <v>-382.9</v>
      </c>
      <c r="AD17" s="128">
        <f>+'[1]TII 2013 preturi curente'!DP164</f>
        <v>64546.699999999975</v>
      </c>
      <c r="AE17" s="127">
        <v>19</v>
      </c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</row>
    <row r="18" spans="1:62" s="32" customFormat="1" ht="11.25" customHeight="1" x14ac:dyDescent="0.2">
      <c r="A18" s="45">
        <v>20</v>
      </c>
      <c r="B18" s="45" t="s">
        <v>75</v>
      </c>
      <c r="C18" s="128">
        <f>+'[1]TII 2013 preturi curente'!B165</f>
        <v>11517.6</v>
      </c>
      <c r="D18" s="128">
        <f>+'[1]TII 2013 preturi curente'!C165</f>
        <v>14.2</v>
      </c>
      <c r="E18" s="128">
        <f>+'[1]TII 2013 preturi curente'!D165</f>
        <v>12.6</v>
      </c>
      <c r="F18" s="128">
        <f>+'[1]TII 2013 preturi curente'!E165</f>
        <v>11544.400000000001</v>
      </c>
      <c r="G18" s="128">
        <f>+'[1]TII 2013 preturi curente'!F165</f>
        <v>0</v>
      </c>
      <c r="H18" s="128">
        <f>+'[1]TII 2013 preturi curente'!G165</f>
        <v>11544.400000000001</v>
      </c>
      <c r="I18" s="206">
        <v>20</v>
      </c>
      <c r="J18" s="31">
        <f t="shared" si="0"/>
        <v>11544.400000000001</v>
      </c>
      <c r="K18" s="128">
        <f>+'[1]TII 2013 preturi curente'!J165</f>
        <v>19841.199999999997</v>
      </c>
      <c r="L18" s="128"/>
      <c r="M18" s="128">
        <f>+'[1]TII 2013 preturi curente'!M165</f>
        <v>15.2</v>
      </c>
      <c r="N18" s="128">
        <f>+'[1]TII 2013 preturi curente'!L165</f>
        <v>47.7</v>
      </c>
      <c r="O18" s="128">
        <f>+'[1]TII 2013 preturi curente'!K165</f>
        <v>1159.3</v>
      </c>
      <c r="P18" s="128">
        <f>+'[1]TII 2013 preturi curente'!N165</f>
        <v>1222.2</v>
      </c>
      <c r="Q18" s="128">
        <f>+'[1]TII 2013 preturi curente'!O165+'[1]TII 2013 preturi curente'!P165</f>
        <v>6856.3</v>
      </c>
      <c r="R18" s="128">
        <f>+'[1]TII 2013 preturi curente'!Q165</f>
        <v>0</v>
      </c>
      <c r="S18" s="128">
        <f>+'[1]TII 2013 preturi curente'!R165</f>
        <v>39464.1</v>
      </c>
      <c r="T18" s="128">
        <f>+'[1]TII 2013 preturi curente'!DD165</f>
        <v>24240.5</v>
      </c>
      <c r="U18" s="128">
        <f>+'[1]TII 2013 preturi curente'!DE165</f>
        <v>7123.4</v>
      </c>
      <c r="V18" s="128">
        <f>+'[1]TII 2013 preturi curente'!DF165</f>
        <v>0</v>
      </c>
      <c r="W18" s="128">
        <f>+'[1]TII 2013 preturi curente'!DG165</f>
        <v>0</v>
      </c>
      <c r="X18" s="128">
        <f>+'[1]TII 2013 preturi curente'!DH165</f>
        <v>12.6</v>
      </c>
      <c r="Y18" s="128">
        <f>+'[1]TII 2013 preturi curente'!DI165</f>
        <v>12.6</v>
      </c>
      <c r="Z18" s="128">
        <f>+'[1]TII 2013 preturi curente'!DJ165</f>
        <v>7136</v>
      </c>
      <c r="AA18" s="128">
        <f>+'[1]TII 2013 preturi curente'!DK165</f>
        <v>0</v>
      </c>
      <c r="AB18" s="128">
        <f>+'[1]TII 2013 preturi curente'!DN165</f>
        <v>8083.8</v>
      </c>
      <c r="AC18" s="128">
        <f>+'[1]TII 2013 preturi curente'!DO165</f>
        <v>3.8</v>
      </c>
      <c r="AD18" s="128">
        <f>+'[1]TII 2013 preturi curente'!DP165</f>
        <v>39464.100000000006</v>
      </c>
      <c r="AE18" s="127">
        <v>20</v>
      </c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</row>
    <row r="19" spans="1:62" s="32" customFormat="1" ht="21.95" customHeight="1" x14ac:dyDescent="0.2">
      <c r="A19" s="45">
        <v>21</v>
      </c>
      <c r="B19" s="45" t="s">
        <v>76</v>
      </c>
      <c r="C19" s="128">
        <f>+'[1]TII 2013 preturi curente'!B166</f>
        <v>2787.4</v>
      </c>
      <c r="D19" s="128">
        <f>+'[1]TII 2013 preturi curente'!C166</f>
        <v>0</v>
      </c>
      <c r="E19" s="128">
        <f>+'[1]TII 2013 preturi curente'!D166</f>
        <v>0</v>
      </c>
      <c r="F19" s="128">
        <f>+'[1]TII 2013 preturi curente'!E166</f>
        <v>2787.4</v>
      </c>
      <c r="G19" s="128">
        <f>+'[1]TII 2013 preturi curente'!F166</f>
        <v>0</v>
      </c>
      <c r="H19" s="128">
        <f>+'[1]TII 2013 preturi curente'!G166</f>
        <v>2787.4</v>
      </c>
      <c r="I19" s="206">
        <v>21</v>
      </c>
      <c r="J19" s="31">
        <f t="shared" si="0"/>
        <v>2787.4</v>
      </c>
      <c r="K19" s="128">
        <f>+'[1]TII 2013 preturi curente'!J166</f>
        <v>12456.1</v>
      </c>
      <c r="L19" s="128"/>
      <c r="M19" s="128">
        <f>+'[1]TII 2013 preturi curente'!M166</f>
        <v>1064.0999999999999</v>
      </c>
      <c r="N19" s="128">
        <f>+'[1]TII 2013 preturi curente'!L166</f>
        <v>25.6</v>
      </c>
      <c r="O19" s="128">
        <f>+'[1]TII 2013 preturi curente'!K166</f>
        <v>617.4</v>
      </c>
      <c r="P19" s="128">
        <f>+'[1]TII 2013 preturi curente'!N166</f>
        <v>1707.1</v>
      </c>
      <c r="Q19" s="128">
        <f>+'[1]TII 2013 preturi curente'!O166+'[1]TII 2013 preturi curente'!P166</f>
        <v>10176</v>
      </c>
      <c r="R19" s="128">
        <f>+'[1]TII 2013 preturi curente'!Q166</f>
        <v>0</v>
      </c>
      <c r="S19" s="128">
        <f>+'[1]TII 2013 preturi curente'!R166</f>
        <v>27126.6</v>
      </c>
      <c r="T19" s="128">
        <f>+'[1]TII 2013 preturi curente'!DD166</f>
        <v>7515.7</v>
      </c>
      <c r="U19" s="128">
        <f>+'[1]TII 2013 preturi curente'!DE166</f>
        <v>9624.2000000000007</v>
      </c>
      <c r="V19" s="128">
        <f>+'[1]TII 2013 preturi curente'!DF166</f>
        <v>0</v>
      </c>
      <c r="W19" s="128">
        <f>+'[1]TII 2013 preturi curente'!DG166</f>
        <v>5142.5</v>
      </c>
      <c r="X19" s="128">
        <f>+'[1]TII 2013 preturi curente'!DH166</f>
        <v>0</v>
      </c>
      <c r="Y19" s="128">
        <f>+'[1]TII 2013 preturi curente'!DI166</f>
        <v>5142.5</v>
      </c>
      <c r="Z19" s="128">
        <f>+'[1]TII 2013 preturi curente'!DJ166</f>
        <v>14766.7</v>
      </c>
      <c r="AA19" s="128">
        <f>+'[1]TII 2013 preturi curente'!DK166</f>
        <v>0</v>
      </c>
      <c r="AB19" s="128">
        <f>+'[1]TII 2013 preturi curente'!DN166</f>
        <v>4543.8999999999996</v>
      </c>
      <c r="AC19" s="128">
        <f>+'[1]TII 2013 preturi curente'!DO166</f>
        <v>300.3</v>
      </c>
      <c r="AD19" s="128">
        <f>+'[1]TII 2013 preturi curente'!DP166</f>
        <v>27126.600000000002</v>
      </c>
      <c r="AE19" s="127">
        <v>21</v>
      </c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</row>
    <row r="20" spans="1:62" s="32" customFormat="1" ht="21.75" customHeight="1" x14ac:dyDescent="0.2">
      <c r="A20" s="45" t="s">
        <v>53</v>
      </c>
      <c r="B20" s="45" t="s">
        <v>110</v>
      </c>
      <c r="C20" s="128">
        <f>+'[1]TII 2013 preturi curente'!B167</f>
        <v>29255.7</v>
      </c>
      <c r="D20" s="128">
        <f>+'[1]TII 2013 preturi curente'!C167</f>
        <v>0</v>
      </c>
      <c r="E20" s="128">
        <f>+'[1]TII 2013 preturi curente'!D167</f>
        <v>3.2</v>
      </c>
      <c r="F20" s="128">
        <f>+'[1]TII 2013 preturi curente'!E167</f>
        <v>29258.9</v>
      </c>
      <c r="G20" s="128">
        <f>+'[1]TII 2013 preturi curente'!F167</f>
        <v>0</v>
      </c>
      <c r="H20" s="128">
        <f>+'[1]TII 2013 preturi curente'!G167</f>
        <v>29258.9</v>
      </c>
      <c r="I20" s="206" t="s">
        <v>53</v>
      </c>
      <c r="J20" s="31">
        <f t="shared" si="0"/>
        <v>29258.9</v>
      </c>
      <c r="K20" s="128">
        <f>+'[1]TII 2013 preturi curente'!J167</f>
        <v>14265.900000000001</v>
      </c>
      <c r="L20" s="128"/>
      <c r="M20" s="128">
        <f>+'[1]TII 2013 preturi curente'!M167</f>
        <v>11.6</v>
      </c>
      <c r="N20" s="128">
        <f>+'[1]TII 2013 preturi curente'!L167</f>
        <v>37.799999999999997</v>
      </c>
      <c r="O20" s="128">
        <f>+'[1]TII 2013 preturi curente'!K167</f>
        <v>1804.9</v>
      </c>
      <c r="P20" s="128">
        <f>+'[1]TII 2013 preturi curente'!N167</f>
        <v>1854.3000000000002</v>
      </c>
      <c r="Q20" s="128">
        <f>+'[1]TII 2013 preturi curente'!O167+'[1]TII 2013 preturi curente'!P167</f>
        <v>14463.400000000001</v>
      </c>
      <c r="R20" s="128">
        <f>+'[1]TII 2013 preturi curente'!Q167</f>
        <v>0</v>
      </c>
      <c r="S20" s="128">
        <f>+'[1]TII 2013 preturi curente'!R167</f>
        <v>59842.5</v>
      </c>
      <c r="T20" s="128">
        <f>+'[1]TII 2013 preturi curente'!DD167</f>
        <v>41982.1</v>
      </c>
      <c r="U20" s="128">
        <f>+'[1]TII 2013 preturi curente'!DE167</f>
        <v>5262.6</v>
      </c>
      <c r="V20" s="128">
        <f>+'[1]TII 2013 preturi curente'!DF167</f>
        <v>0</v>
      </c>
      <c r="W20" s="128">
        <f>+'[1]TII 2013 preturi curente'!DG167</f>
        <v>0</v>
      </c>
      <c r="X20" s="128">
        <f>+'[1]TII 2013 preturi curente'!DH167</f>
        <v>3.2</v>
      </c>
      <c r="Y20" s="128">
        <f>+'[1]TII 2013 preturi curente'!DI167</f>
        <v>3.2</v>
      </c>
      <c r="Z20" s="128">
        <f>+'[1]TII 2013 preturi curente'!DJ167</f>
        <v>5265.8</v>
      </c>
      <c r="AA20" s="128">
        <f>+'[1]TII 2013 preturi curente'!DK167</f>
        <v>0</v>
      </c>
      <c r="AB20" s="128">
        <f>+'[1]TII 2013 preturi curente'!DN167</f>
        <v>12372.2</v>
      </c>
      <c r="AC20" s="128">
        <f>+'[1]TII 2013 preturi curente'!DO167</f>
        <v>222.4</v>
      </c>
      <c r="AD20" s="128">
        <f>+'[1]TII 2013 preturi curente'!DP167</f>
        <v>59842.5</v>
      </c>
      <c r="AE20" s="127" t="s">
        <v>53</v>
      </c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</row>
    <row r="21" spans="1:62" s="32" customFormat="1" ht="32.25" customHeight="1" x14ac:dyDescent="0.2">
      <c r="A21" s="45" t="s">
        <v>54</v>
      </c>
      <c r="B21" s="45" t="s">
        <v>183</v>
      </c>
      <c r="C21" s="128">
        <f>+'[1]TII 2013 preturi curente'!B168</f>
        <v>40284.800000000003</v>
      </c>
      <c r="D21" s="128">
        <f>+'[1]TII 2013 preturi curente'!C168</f>
        <v>14.8</v>
      </c>
      <c r="E21" s="128">
        <f>+'[1]TII 2013 preturi curente'!D168</f>
        <v>24.8</v>
      </c>
      <c r="F21" s="128">
        <f>+'[1]TII 2013 preturi curente'!E168</f>
        <v>40324.399999999994</v>
      </c>
      <c r="G21" s="128">
        <f>+'[1]TII 2013 preturi curente'!F168</f>
        <v>0</v>
      </c>
      <c r="H21" s="128">
        <f>+'[1]TII 2013 preturi curente'!G168</f>
        <v>40324.399999999994</v>
      </c>
      <c r="I21" s="206" t="s">
        <v>54</v>
      </c>
      <c r="J21" s="31">
        <f t="shared" si="0"/>
        <v>40324.399999999994</v>
      </c>
      <c r="K21" s="128">
        <f>+'[1]TII 2013 preturi curente'!J168</f>
        <v>25257.5</v>
      </c>
      <c r="L21" s="128"/>
      <c r="M21" s="128">
        <f>+'[1]TII 2013 preturi curente'!M168</f>
        <v>13.600000000000001</v>
      </c>
      <c r="N21" s="128">
        <f>+'[1]TII 2013 preturi curente'!L168</f>
        <v>68.3</v>
      </c>
      <c r="O21" s="128">
        <f>+'[1]TII 2013 preturi curente'!K168</f>
        <v>1845.6999999999998</v>
      </c>
      <c r="P21" s="128">
        <f>+'[1]TII 2013 preturi curente'!N168</f>
        <v>1927.6</v>
      </c>
      <c r="Q21" s="128">
        <f>+'[1]TII 2013 preturi curente'!O168+'[1]TII 2013 preturi curente'!P168</f>
        <v>8277.5</v>
      </c>
      <c r="R21" s="128">
        <f>+'[1]TII 2013 preturi curente'!Q168</f>
        <v>0</v>
      </c>
      <c r="S21" s="128">
        <f>+'[1]TII 2013 preturi curente'!R168</f>
        <v>75787</v>
      </c>
      <c r="T21" s="128">
        <f>+'[1]TII 2013 preturi curente'!DD168</f>
        <v>47130.299999999996</v>
      </c>
      <c r="U21" s="128">
        <f>+'[1]TII 2013 preturi curente'!DE168</f>
        <v>1778.8</v>
      </c>
      <c r="V21" s="128">
        <f>+'[1]TII 2013 preturi curente'!DF168</f>
        <v>0</v>
      </c>
      <c r="W21" s="128">
        <f>+'[1]TII 2013 preturi curente'!DG168</f>
        <v>0</v>
      </c>
      <c r="X21" s="128">
        <f>+'[1]TII 2013 preturi curente'!DH168</f>
        <v>24.8</v>
      </c>
      <c r="Y21" s="128">
        <f>+'[1]TII 2013 preturi curente'!DI168</f>
        <v>24.8</v>
      </c>
      <c r="Z21" s="128">
        <f>+'[1]TII 2013 preturi curente'!DJ168</f>
        <v>1803.6</v>
      </c>
      <c r="AA21" s="128">
        <f>+'[1]TII 2013 preturi curente'!DK168</f>
        <v>7654.1</v>
      </c>
      <c r="AB21" s="128">
        <f>+'[1]TII 2013 preturi curente'!DN168</f>
        <v>18920</v>
      </c>
      <c r="AC21" s="128">
        <f>+'[1]TII 2013 preturi curente'!DO168</f>
        <v>279</v>
      </c>
      <c r="AD21" s="128">
        <f>+'[1]TII 2013 preturi curente'!DP168</f>
        <v>75787</v>
      </c>
      <c r="AE21" s="127" t="s">
        <v>54</v>
      </c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</row>
    <row r="22" spans="1:62" s="32" customFormat="1" ht="10.5" customHeight="1" x14ac:dyDescent="0.2">
      <c r="A22" s="45">
        <v>26</v>
      </c>
      <c r="B22" s="45" t="s">
        <v>77</v>
      </c>
      <c r="C22" s="128">
        <f>+'[1]TII 2013 preturi curente'!B169</f>
        <v>10345.700000000001</v>
      </c>
      <c r="D22" s="128">
        <f>+'[1]TII 2013 preturi curente'!C169</f>
        <v>13.6</v>
      </c>
      <c r="E22" s="128">
        <f>+'[1]TII 2013 preturi curente'!D169</f>
        <v>0</v>
      </c>
      <c r="F22" s="128">
        <f>+'[1]TII 2013 preturi curente'!E169</f>
        <v>10359.300000000001</v>
      </c>
      <c r="G22" s="128">
        <f>+'[1]TII 2013 preturi curente'!F169</f>
        <v>0</v>
      </c>
      <c r="H22" s="128">
        <f>+'[1]TII 2013 preturi curente'!G169</f>
        <v>10359.300000000001</v>
      </c>
      <c r="I22" s="206">
        <v>26</v>
      </c>
      <c r="J22" s="31">
        <f t="shared" si="0"/>
        <v>10359.300000000001</v>
      </c>
      <c r="K22" s="128">
        <f>+'[1]TII 2013 preturi curente'!J169</f>
        <v>19909.400000000001</v>
      </c>
      <c r="L22" s="128"/>
      <c r="M22" s="128">
        <f>+'[1]TII 2013 preturi curente'!M169</f>
        <v>0.4</v>
      </c>
      <c r="N22" s="128">
        <f>+'[1]TII 2013 preturi curente'!L169</f>
        <v>53.1</v>
      </c>
      <c r="O22" s="128">
        <f>+'[1]TII 2013 preturi curente'!K169</f>
        <v>697.9</v>
      </c>
      <c r="P22" s="128">
        <f>+'[1]TII 2013 preturi curente'!N169</f>
        <v>751.4</v>
      </c>
      <c r="Q22" s="128">
        <f>+'[1]TII 2013 preturi curente'!O169+'[1]TII 2013 preturi curente'!P169</f>
        <v>5893.4</v>
      </c>
      <c r="R22" s="128">
        <f>+'[1]TII 2013 preturi curente'!Q169</f>
        <v>0</v>
      </c>
      <c r="S22" s="128">
        <f>+'[1]TII 2013 preturi curente'!R169</f>
        <v>36913.500000000007</v>
      </c>
      <c r="T22" s="128">
        <f>+'[1]TII 2013 preturi curente'!DD169</f>
        <v>11022.400000000001</v>
      </c>
      <c r="U22" s="128">
        <f>+'[1]TII 2013 preturi curente'!DE169</f>
        <v>4074.8</v>
      </c>
      <c r="V22" s="128">
        <f>+'[1]TII 2013 preturi curente'!DF169</f>
        <v>0</v>
      </c>
      <c r="W22" s="128">
        <f>+'[1]TII 2013 preturi curente'!DG169</f>
        <v>0</v>
      </c>
      <c r="X22" s="128">
        <f>+'[1]TII 2013 preturi curente'!DH169</f>
        <v>0</v>
      </c>
      <c r="Y22" s="128">
        <f>+'[1]TII 2013 preturi curente'!DI169</f>
        <v>0</v>
      </c>
      <c r="Z22" s="128">
        <f>+'[1]TII 2013 preturi curente'!DJ169</f>
        <v>4074.8</v>
      </c>
      <c r="AA22" s="128">
        <f>+'[1]TII 2013 preturi curente'!DK169</f>
        <v>11101.3</v>
      </c>
      <c r="AB22" s="128">
        <f>+'[1]TII 2013 preturi curente'!DN169</f>
        <v>10741</v>
      </c>
      <c r="AC22" s="128">
        <f>+'[1]TII 2013 preturi curente'!DO169</f>
        <v>-26</v>
      </c>
      <c r="AD22" s="128">
        <f>+'[1]TII 2013 preturi curente'!DP169</f>
        <v>36913.5</v>
      </c>
      <c r="AE22" s="127">
        <v>26</v>
      </c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</row>
    <row r="23" spans="1:62" s="32" customFormat="1" ht="12" customHeight="1" x14ac:dyDescent="0.2">
      <c r="A23" s="45">
        <v>27</v>
      </c>
      <c r="B23" s="45" t="s">
        <v>78</v>
      </c>
      <c r="C23" s="128">
        <f>+'[1]TII 2013 preturi curente'!B170</f>
        <v>16162.8</v>
      </c>
      <c r="D23" s="128">
        <f>+'[1]TII 2013 preturi curente'!C170</f>
        <v>0.9</v>
      </c>
      <c r="E23" s="128">
        <f>+'[1]TII 2013 preturi curente'!D170</f>
        <v>8.4</v>
      </c>
      <c r="F23" s="128">
        <f>+'[1]TII 2013 preturi curente'!E170</f>
        <v>16172.099999999999</v>
      </c>
      <c r="G23" s="128">
        <f>+'[1]TII 2013 preturi curente'!F170</f>
        <v>0</v>
      </c>
      <c r="H23" s="128">
        <f>+'[1]TII 2013 preturi curente'!G170</f>
        <v>16172.099999999999</v>
      </c>
      <c r="I23" s="206">
        <v>27</v>
      </c>
      <c r="J23" s="31">
        <f t="shared" si="0"/>
        <v>16172.099999999999</v>
      </c>
      <c r="K23" s="128">
        <f>+'[1]TII 2013 preturi curente'!J170</f>
        <v>19774.3</v>
      </c>
      <c r="L23" s="128"/>
      <c r="M23" s="128">
        <f>+'[1]TII 2013 preturi curente'!M170</f>
        <v>0</v>
      </c>
      <c r="N23" s="128">
        <f>+'[1]TII 2013 preturi curente'!L170</f>
        <v>51.1</v>
      </c>
      <c r="O23" s="128">
        <f>+'[1]TII 2013 preturi curente'!K170</f>
        <v>873.8</v>
      </c>
      <c r="P23" s="128">
        <f>+'[1]TII 2013 preturi curente'!N170</f>
        <v>924.9</v>
      </c>
      <c r="Q23" s="128">
        <f>+'[1]TII 2013 preturi curente'!O170+'[1]TII 2013 preturi curente'!P170</f>
        <v>5650</v>
      </c>
      <c r="R23" s="128">
        <f>+'[1]TII 2013 preturi curente'!Q170</f>
        <v>-113.3</v>
      </c>
      <c r="S23" s="128">
        <f>+'[1]TII 2013 preturi curente'!R170</f>
        <v>42407.999999999993</v>
      </c>
      <c r="T23" s="128">
        <f>+'[1]TII 2013 preturi curente'!DD170</f>
        <v>15175.6</v>
      </c>
      <c r="U23" s="128">
        <f>+'[1]TII 2013 preturi curente'!DE170</f>
        <v>4042.5</v>
      </c>
      <c r="V23" s="128">
        <f>+'[1]TII 2013 preturi curente'!DF170</f>
        <v>0</v>
      </c>
      <c r="W23" s="128">
        <f>+'[1]TII 2013 preturi curente'!DG170</f>
        <v>0</v>
      </c>
      <c r="X23" s="128">
        <f>+'[1]TII 2013 preturi curente'!DH170</f>
        <v>8.4</v>
      </c>
      <c r="Y23" s="128">
        <f>+'[1]TII 2013 preturi curente'!DI170</f>
        <v>8.4</v>
      </c>
      <c r="Z23" s="128">
        <f>+'[1]TII 2013 preturi curente'!DJ170</f>
        <v>4050.9</v>
      </c>
      <c r="AA23" s="128">
        <f>+'[1]TII 2013 preturi curente'!DK170</f>
        <v>2041.4</v>
      </c>
      <c r="AB23" s="128">
        <f>+'[1]TII 2013 preturi curente'!DN170</f>
        <v>21144.7</v>
      </c>
      <c r="AC23" s="128">
        <f>+'[1]TII 2013 preturi curente'!DO170</f>
        <v>-4.5999999999999996</v>
      </c>
      <c r="AD23" s="128">
        <f>+'[1]TII 2013 preturi curente'!DP170</f>
        <v>42408</v>
      </c>
      <c r="AE23" s="127">
        <v>27</v>
      </c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</row>
    <row r="24" spans="1:62" s="32" customFormat="1" ht="10.5" customHeight="1" x14ac:dyDescent="0.2">
      <c r="A24" s="45">
        <v>28</v>
      </c>
      <c r="B24" s="45" t="s">
        <v>79</v>
      </c>
      <c r="C24" s="128">
        <f>+'[1]TII 2013 preturi curente'!B171</f>
        <v>14031.7</v>
      </c>
      <c r="D24" s="128">
        <f>+'[1]TII 2013 preturi curente'!C171</f>
        <v>6.8</v>
      </c>
      <c r="E24" s="128">
        <f>+'[1]TII 2013 preturi curente'!D171</f>
        <v>13.3</v>
      </c>
      <c r="F24" s="128">
        <f>+'[1]TII 2013 preturi curente'!E171</f>
        <v>14051.8</v>
      </c>
      <c r="G24" s="128">
        <f>+'[1]TII 2013 preturi curente'!F171</f>
        <v>0</v>
      </c>
      <c r="H24" s="128">
        <f>+'[1]TII 2013 preturi curente'!G171</f>
        <v>14051.8</v>
      </c>
      <c r="I24" s="206">
        <v>28</v>
      </c>
      <c r="J24" s="31">
        <f t="shared" si="0"/>
        <v>14051.8</v>
      </c>
      <c r="K24" s="128">
        <f>+'[1]TII 2013 preturi curente'!J171</f>
        <v>23951.8</v>
      </c>
      <c r="L24" s="128"/>
      <c r="M24" s="128">
        <f>+'[1]TII 2013 preturi curente'!M171</f>
        <v>0</v>
      </c>
      <c r="N24" s="128">
        <f>+'[1]TII 2013 preturi curente'!L171</f>
        <v>62.8</v>
      </c>
      <c r="O24" s="128">
        <f>+'[1]TII 2013 preturi curente'!K171</f>
        <v>1661.5</v>
      </c>
      <c r="P24" s="128">
        <f>+'[1]TII 2013 preturi curente'!N171</f>
        <v>1724.3</v>
      </c>
      <c r="Q24" s="128">
        <f>+'[1]TII 2013 preturi curente'!O171+'[1]TII 2013 preturi curente'!P171</f>
        <v>5963.7000000000007</v>
      </c>
      <c r="R24" s="128">
        <f>+'[1]TII 2013 preturi curente'!Q171</f>
        <v>0</v>
      </c>
      <c r="S24" s="128">
        <f>+'[1]TII 2013 preturi curente'!R171</f>
        <v>45691.6</v>
      </c>
      <c r="T24" s="128">
        <f>+'[1]TII 2013 preturi curente'!DD171</f>
        <v>1607.6000000000001</v>
      </c>
      <c r="U24" s="128">
        <f>+'[1]TII 2013 preturi curente'!DE171</f>
        <v>1478.5</v>
      </c>
      <c r="V24" s="128">
        <f>+'[1]TII 2013 preturi curente'!DF171</f>
        <v>0</v>
      </c>
      <c r="W24" s="128">
        <f>+'[1]TII 2013 preturi curente'!DG171</f>
        <v>0</v>
      </c>
      <c r="X24" s="128">
        <f>+'[1]TII 2013 preturi curente'!DH171</f>
        <v>13.3</v>
      </c>
      <c r="Y24" s="128">
        <f>+'[1]TII 2013 preturi curente'!DI171</f>
        <v>13.3</v>
      </c>
      <c r="Z24" s="128">
        <f>+'[1]TII 2013 preturi curente'!DJ171</f>
        <v>1491.8</v>
      </c>
      <c r="AA24" s="128">
        <f>+'[1]TII 2013 preturi curente'!DK171</f>
        <v>25787.7</v>
      </c>
      <c r="AB24" s="128">
        <f>+'[1]TII 2013 preturi curente'!DN171</f>
        <v>16734.2</v>
      </c>
      <c r="AC24" s="128">
        <f>+'[1]TII 2013 preturi curente'!DO171</f>
        <v>70.3</v>
      </c>
      <c r="AD24" s="128">
        <f>+'[1]TII 2013 preturi curente'!DP171</f>
        <v>45691.600000000006</v>
      </c>
      <c r="AE24" s="127">
        <v>28</v>
      </c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</row>
    <row r="25" spans="1:62" s="32" customFormat="1" ht="11.25" customHeight="1" x14ac:dyDescent="0.2">
      <c r="A25" s="45" t="s">
        <v>55</v>
      </c>
      <c r="B25" s="45" t="s">
        <v>80</v>
      </c>
      <c r="C25" s="128">
        <f>+'[1]TII 2013 preturi curente'!B172</f>
        <v>55799.9</v>
      </c>
      <c r="D25" s="128">
        <f>+'[1]TII 2013 preturi curente'!C172</f>
        <v>3</v>
      </c>
      <c r="E25" s="128">
        <f>+'[1]TII 2013 preturi curente'!D172</f>
        <v>26.6</v>
      </c>
      <c r="F25" s="128">
        <f>+'[1]TII 2013 preturi curente'!E172</f>
        <v>55829.5</v>
      </c>
      <c r="G25" s="128">
        <f>+'[1]TII 2013 preturi curente'!F172</f>
        <v>0</v>
      </c>
      <c r="H25" s="128">
        <f>+'[1]TII 2013 preturi curente'!G172</f>
        <v>55829.5</v>
      </c>
      <c r="I25" s="206" t="s">
        <v>55</v>
      </c>
      <c r="J25" s="31">
        <f t="shared" si="0"/>
        <v>55829.5</v>
      </c>
      <c r="K25" s="128">
        <f>+'[1]TII 2013 preturi curente'!J172</f>
        <v>19745.2</v>
      </c>
      <c r="L25" s="128"/>
      <c r="M25" s="128">
        <f>+'[1]TII 2013 preturi curente'!M172</f>
        <v>732.4</v>
      </c>
      <c r="N25" s="128">
        <f>+'[1]TII 2013 preturi curente'!L172</f>
        <v>60.2</v>
      </c>
      <c r="O25" s="128">
        <f>+'[1]TII 2013 preturi curente'!K172</f>
        <v>2611.9</v>
      </c>
      <c r="P25" s="128">
        <f>+'[1]TII 2013 preturi curente'!N172</f>
        <v>3404.5</v>
      </c>
      <c r="Q25" s="128">
        <f>+'[1]TII 2013 preturi curente'!O172+'[1]TII 2013 preturi curente'!P172</f>
        <v>6739.9</v>
      </c>
      <c r="R25" s="128">
        <f>+'[1]TII 2013 preturi curente'!Q172</f>
        <v>-94.7</v>
      </c>
      <c r="S25" s="128">
        <f>+'[1]TII 2013 preturi curente'!R172</f>
        <v>85624.400000000023</v>
      </c>
      <c r="T25" s="128">
        <f>+'[1]TII 2013 preturi curente'!DD172</f>
        <v>18789.900000000001</v>
      </c>
      <c r="U25" s="128">
        <f>+'[1]TII 2013 preturi curente'!DE172</f>
        <v>9604.9000000000015</v>
      </c>
      <c r="V25" s="128">
        <f>+'[1]TII 2013 preturi curente'!DF172</f>
        <v>0</v>
      </c>
      <c r="W25" s="128">
        <f>+'[1]TII 2013 preturi curente'!DG172</f>
        <v>0</v>
      </c>
      <c r="X25" s="128">
        <f>+'[1]TII 2013 preturi curente'!DH172</f>
        <v>26.6</v>
      </c>
      <c r="Y25" s="128">
        <f>+'[1]TII 2013 preturi curente'!DI172</f>
        <v>26.6</v>
      </c>
      <c r="Z25" s="128">
        <f>+'[1]TII 2013 preturi curente'!DJ172</f>
        <v>9631.5</v>
      </c>
      <c r="AA25" s="128">
        <f>+'[1]TII 2013 preturi curente'!DK172</f>
        <v>19592.5</v>
      </c>
      <c r="AB25" s="128">
        <f>+'[1]TII 2013 preturi curente'!DN172</f>
        <v>37604</v>
      </c>
      <c r="AC25" s="128">
        <f>+'[1]TII 2013 preturi curente'!DO172</f>
        <v>6.5</v>
      </c>
      <c r="AD25" s="128">
        <f>+'[1]TII 2013 preturi curente'!DP172</f>
        <v>85624.4</v>
      </c>
      <c r="AE25" s="127" t="s">
        <v>55</v>
      </c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</row>
    <row r="26" spans="1:62" s="32" customFormat="1" ht="21.95" customHeight="1" x14ac:dyDescent="0.2">
      <c r="A26" s="45" t="s">
        <v>56</v>
      </c>
      <c r="B26" s="45" t="s">
        <v>184</v>
      </c>
      <c r="C26" s="128">
        <f>+'[1]TII 2013 preturi curente'!B173</f>
        <v>22623.599999999999</v>
      </c>
      <c r="D26" s="128">
        <f>+'[1]TII 2013 preturi curente'!C173</f>
        <v>36.200000000000003</v>
      </c>
      <c r="E26" s="128">
        <f>+'[1]TII 2013 preturi curente'!D173</f>
        <v>-6.5000000000000009</v>
      </c>
      <c r="F26" s="128">
        <f>+'[1]TII 2013 preturi curente'!E173</f>
        <v>22653.300000000003</v>
      </c>
      <c r="G26" s="128">
        <f>+'[1]TII 2013 preturi curente'!F173</f>
        <v>715.3</v>
      </c>
      <c r="H26" s="128">
        <f>+'[1]TII 2013 preturi curente'!G173</f>
        <v>23368.6</v>
      </c>
      <c r="I26" s="206" t="s">
        <v>56</v>
      </c>
      <c r="J26" s="31">
        <f t="shared" si="0"/>
        <v>23368.6</v>
      </c>
      <c r="K26" s="128">
        <f>+'[1]TII 2013 preturi curente'!J173</f>
        <v>5292.5</v>
      </c>
      <c r="L26" s="128"/>
      <c r="M26" s="128">
        <f>+'[1]TII 2013 preturi curente'!M173</f>
        <v>0.5</v>
      </c>
      <c r="N26" s="128">
        <f>+'[1]TII 2013 preturi curente'!L173</f>
        <v>13.4</v>
      </c>
      <c r="O26" s="128">
        <f>+'[1]TII 2013 preturi curente'!K173</f>
        <v>1132.2</v>
      </c>
      <c r="P26" s="128">
        <f>+'[1]TII 2013 preturi curente'!N173</f>
        <v>1146.0999999999999</v>
      </c>
      <c r="Q26" s="128">
        <f>+'[1]TII 2013 preturi curente'!O173+'[1]TII 2013 preturi curente'!P173</f>
        <v>4384.7999999999993</v>
      </c>
      <c r="R26" s="128">
        <f>+'[1]TII 2013 preturi curente'!Q173</f>
        <v>0</v>
      </c>
      <c r="S26" s="128">
        <f>+'[1]TII 2013 preturi curente'!R173</f>
        <v>34192</v>
      </c>
      <c r="T26" s="128">
        <f>+'[1]TII 2013 preturi curente'!DD173</f>
        <v>17288.599999999999</v>
      </c>
      <c r="U26" s="128">
        <f>+'[1]TII 2013 preturi curente'!DE173</f>
        <v>5178.6000000000004</v>
      </c>
      <c r="V26" s="128">
        <f>+'[1]TII 2013 preturi curente'!DF173</f>
        <v>0</v>
      </c>
      <c r="W26" s="128">
        <f>+'[1]TII 2013 preturi curente'!DG173</f>
        <v>0</v>
      </c>
      <c r="X26" s="128">
        <f>+'[1]TII 2013 preturi curente'!DH173</f>
        <v>-6.5000000000000009</v>
      </c>
      <c r="Y26" s="128">
        <f>+'[1]TII 2013 preturi curente'!DI173</f>
        <v>-6.5000000000000009</v>
      </c>
      <c r="Z26" s="128">
        <f>+'[1]TII 2013 preturi curente'!DJ173</f>
        <v>5172.1000000000004</v>
      </c>
      <c r="AA26" s="128">
        <f>+'[1]TII 2013 preturi curente'!DK173</f>
        <v>2305.3999999999996</v>
      </c>
      <c r="AB26" s="128">
        <f>+'[1]TII 2013 preturi curente'!DN173</f>
        <v>9489.6</v>
      </c>
      <c r="AC26" s="128">
        <f>+'[1]TII 2013 preturi curente'!DO173</f>
        <v>-63.7</v>
      </c>
      <c r="AD26" s="128">
        <f>+'[1]TII 2013 preturi curente'!DP173</f>
        <v>34192</v>
      </c>
      <c r="AE26" s="127" t="s">
        <v>56</v>
      </c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</row>
    <row r="27" spans="1:62" s="32" customFormat="1" ht="12.95" customHeight="1" x14ac:dyDescent="0.2">
      <c r="A27" s="45">
        <v>35</v>
      </c>
      <c r="B27" s="45" t="s">
        <v>81</v>
      </c>
      <c r="C27" s="128">
        <f>+'[1]TII 2013 preturi curente'!B174</f>
        <v>64780.3</v>
      </c>
      <c r="D27" s="128">
        <f>+'[1]TII 2013 preturi curente'!C174</f>
        <v>13.4</v>
      </c>
      <c r="E27" s="128">
        <f>+'[1]TII 2013 preturi curente'!D174</f>
        <v>407.8</v>
      </c>
      <c r="F27" s="128">
        <f>+'[1]TII 2013 preturi curente'!E174</f>
        <v>65201.500000000007</v>
      </c>
      <c r="G27" s="128">
        <f>+'[1]TII 2013 preturi curente'!F174</f>
        <v>0</v>
      </c>
      <c r="H27" s="128">
        <f>+'[1]TII 2013 preturi curente'!G174</f>
        <v>65201.500000000007</v>
      </c>
      <c r="I27" s="206">
        <v>35</v>
      </c>
      <c r="J27" s="31">
        <f t="shared" si="0"/>
        <v>65201.500000000007</v>
      </c>
      <c r="K27" s="128">
        <f>+'[1]TII 2013 preturi curente'!J174</f>
        <v>74</v>
      </c>
      <c r="L27" s="128"/>
      <c r="M27" s="128">
        <f>+'[1]TII 2013 preturi curente'!M174</f>
        <v>177.2</v>
      </c>
      <c r="N27" s="128">
        <f>+'[1]TII 2013 preturi curente'!L174</f>
        <v>0.5</v>
      </c>
      <c r="O27" s="128">
        <f>+'[1]TII 2013 preturi curente'!K174</f>
        <v>2169.1999999999998</v>
      </c>
      <c r="P27" s="128">
        <f>+'[1]TII 2013 preturi curente'!N174</f>
        <v>2346.8999999999996</v>
      </c>
      <c r="Q27" s="128">
        <f>+'[1]TII 2013 preturi curente'!O174+'[1]TII 2013 preturi curente'!P174</f>
        <v>0</v>
      </c>
      <c r="R27" s="128">
        <f>+'[1]TII 2013 preturi curente'!Q174</f>
        <v>-667.3</v>
      </c>
      <c r="S27" s="128">
        <f>+'[1]TII 2013 preturi curente'!R174</f>
        <v>66955.100000000006</v>
      </c>
      <c r="T27" s="128">
        <f>+'[1]TII 2013 preturi curente'!DD174</f>
        <v>54512.299999999988</v>
      </c>
      <c r="U27" s="128">
        <f>+'[1]TII 2013 preturi curente'!DE174</f>
        <v>11492.6</v>
      </c>
      <c r="V27" s="128">
        <f>+'[1]TII 2013 preturi curente'!DF174</f>
        <v>0</v>
      </c>
      <c r="W27" s="128">
        <f>+'[1]TII 2013 preturi curente'!DG174</f>
        <v>0</v>
      </c>
      <c r="X27" s="128">
        <f>+'[1]TII 2013 preturi curente'!DH174</f>
        <v>407.8</v>
      </c>
      <c r="Y27" s="128">
        <f>+'[1]TII 2013 preturi curente'!DI174</f>
        <v>407.8</v>
      </c>
      <c r="Z27" s="128">
        <f>+'[1]TII 2013 preturi curente'!DJ174</f>
        <v>11900.4</v>
      </c>
      <c r="AA27" s="128">
        <f>+'[1]TII 2013 preturi curente'!DK174</f>
        <v>0</v>
      </c>
      <c r="AB27" s="128">
        <f>+'[1]TII 2013 preturi curente'!DN174</f>
        <v>461.7</v>
      </c>
      <c r="AC27" s="128">
        <f>+'[1]TII 2013 preturi curente'!DO174</f>
        <v>80.7</v>
      </c>
      <c r="AD27" s="128">
        <f>+'[1]TII 2013 preturi curente'!DP174</f>
        <v>66955.099999999991</v>
      </c>
      <c r="AE27" s="127">
        <v>35</v>
      </c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</row>
    <row r="28" spans="1:62" s="32" customFormat="1" ht="21.95" customHeight="1" x14ac:dyDescent="0.2">
      <c r="A28" s="45" t="s">
        <v>57</v>
      </c>
      <c r="B28" s="45" t="s">
        <v>177</v>
      </c>
      <c r="C28" s="128">
        <f>+'[1]TII 2013 preturi curente'!B175</f>
        <v>14079</v>
      </c>
      <c r="D28" s="128">
        <f>+'[1]TII 2013 preturi curente'!C175</f>
        <v>0</v>
      </c>
      <c r="E28" s="128">
        <f>+'[1]TII 2013 preturi curente'!D175</f>
        <v>1888</v>
      </c>
      <c r="F28" s="128">
        <f>+'[1]TII 2013 preturi curente'!E175</f>
        <v>15967</v>
      </c>
      <c r="G28" s="128">
        <f>+'[1]TII 2013 preturi curente'!F175</f>
        <v>0</v>
      </c>
      <c r="H28" s="128">
        <f>+'[1]TII 2013 preturi curente'!G175</f>
        <v>15967</v>
      </c>
      <c r="I28" s="206" t="s">
        <v>57</v>
      </c>
      <c r="J28" s="31">
        <f t="shared" si="0"/>
        <v>15967</v>
      </c>
      <c r="K28" s="128">
        <f>+'[1]TII 2013 preturi curente'!J175</f>
        <v>543.1</v>
      </c>
      <c r="L28" s="128"/>
      <c r="M28" s="128">
        <f>+'[1]TII 2013 preturi curente'!M175</f>
        <v>0</v>
      </c>
      <c r="N28" s="128">
        <f>+'[1]TII 2013 preturi curente'!L175</f>
        <v>0</v>
      </c>
      <c r="O28" s="128">
        <f>+'[1]TII 2013 preturi curente'!K175</f>
        <v>426.7</v>
      </c>
      <c r="P28" s="128">
        <f>+'[1]TII 2013 preturi curente'!N175</f>
        <v>426.7</v>
      </c>
      <c r="Q28" s="128">
        <f>+'[1]TII 2013 preturi curente'!O175+'[1]TII 2013 preturi curente'!P175</f>
        <v>115.9</v>
      </c>
      <c r="R28" s="128">
        <f>+'[1]TII 2013 preturi curente'!Q175</f>
        <v>0</v>
      </c>
      <c r="S28" s="128">
        <f>+'[1]TII 2013 preturi curente'!R175</f>
        <v>17052.699999999997</v>
      </c>
      <c r="T28" s="128">
        <f>+'[1]TII 2013 preturi curente'!DD175</f>
        <v>8085.4</v>
      </c>
      <c r="U28" s="128">
        <f>+'[1]TII 2013 preturi curente'!DE175</f>
        <v>3237.2000000000003</v>
      </c>
      <c r="V28" s="128">
        <f>+'[1]TII 2013 preturi curente'!DF175</f>
        <v>0</v>
      </c>
      <c r="W28" s="128">
        <f>+'[1]TII 2013 preturi curente'!DG175</f>
        <v>0</v>
      </c>
      <c r="X28" s="128">
        <f>+'[1]TII 2013 preturi curente'!DH175</f>
        <v>1888</v>
      </c>
      <c r="Y28" s="128">
        <f>+'[1]TII 2013 preturi curente'!DI175</f>
        <v>1888</v>
      </c>
      <c r="Z28" s="128">
        <f>+'[1]TII 2013 preturi curente'!DJ175</f>
        <v>5125.2</v>
      </c>
      <c r="AA28" s="128">
        <f>+'[1]TII 2013 preturi curente'!DK175</f>
        <v>0</v>
      </c>
      <c r="AB28" s="128">
        <f>+'[1]TII 2013 preturi curente'!DN175</f>
        <v>3793.2000000000003</v>
      </c>
      <c r="AC28" s="128">
        <f>+'[1]TII 2013 preturi curente'!DO175</f>
        <v>48.900000000000006</v>
      </c>
      <c r="AD28" s="128">
        <f>+'[1]TII 2013 preturi curente'!DP175</f>
        <v>17052.7</v>
      </c>
      <c r="AE28" s="127" t="s">
        <v>57</v>
      </c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</row>
    <row r="29" spans="1:62" s="32" customFormat="1" ht="10.5" customHeight="1" x14ac:dyDescent="0.2">
      <c r="A29" s="45" t="s">
        <v>58</v>
      </c>
      <c r="B29" s="45" t="s">
        <v>82</v>
      </c>
      <c r="C29" s="128">
        <f>+'[1]TII 2013 preturi curente'!B176</f>
        <v>118686.1</v>
      </c>
      <c r="D29" s="128">
        <f>+'[1]TII 2013 preturi curente'!C176</f>
        <v>1386.1</v>
      </c>
      <c r="E29" s="128">
        <f>+'[1]TII 2013 preturi curente'!D176</f>
        <v>4512.2000000000007</v>
      </c>
      <c r="F29" s="128">
        <f>+'[1]TII 2013 preturi curente'!E176</f>
        <v>124584.4</v>
      </c>
      <c r="G29" s="128">
        <f>+'[1]TII 2013 preturi curente'!F176</f>
        <v>0</v>
      </c>
      <c r="H29" s="128">
        <f>+'[1]TII 2013 preturi curente'!G176</f>
        <v>124584.4</v>
      </c>
      <c r="I29" s="206" t="s">
        <v>58</v>
      </c>
      <c r="J29" s="31">
        <f t="shared" si="0"/>
        <v>124584.4</v>
      </c>
      <c r="K29" s="128">
        <f>+'[1]TII 2013 preturi curente'!J176</f>
        <v>882.5</v>
      </c>
      <c r="L29" s="128"/>
      <c r="M29" s="128">
        <f>+'[1]TII 2013 preturi curente'!M176</f>
        <v>0</v>
      </c>
      <c r="N29" s="128">
        <f>+'[1]TII 2013 preturi curente'!L176</f>
        <v>0</v>
      </c>
      <c r="O29" s="128">
        <f>+'[1]TII 2013 preturi curente'!K176</f>
        <v>11542.7</v>
      </c>
      <c r="P29" s="128">
        <f>+'[1]TII 2013 preturi curente'!N176</f>
        <v>11542.7</v>
      </c>
      <c r="Q29" s="128">
        <f>+'[1]TII 2013 preturi curente'!O176+'[1]TII 2013 preturi curente'!P176</f>
        <v>0</v>
      </c>
      <c r="R29" s="128">
        <f>+'[1]TII 2013 preturi curente'!Q176</f>
        <v>0</v>
      </c>
      <c r="S29" s="128">
        <f>+'[1]TII 2013 preturi curente'!R176</f>
        <v>137009.60000000001</v>
      </c>
      <c r="T29" s="128">
        <f>+'[1]TII 2013 preturi curente'!DD176</f>
        <v>53718.400000000001</v>
      </c>
      <c r="U29" s="128">
        <f>+'[1]TII 2013 preturi curente'!DE176</f>
        <v>633.6</v>
      </c>
      <c r="V29" s="128">
        <f>+'[1]TII 2013 preturi curente'!DF176</f>
        <v>0</v>
      </c>
      <c r="W29" s="128">
        <f>+'[1]TII 2013 preturi curente'!DG176</f>
        <v>0</v>
      </c>
      <c r="X29" s="128">
        <f>+'[1]TII 2013 preturi curente'!DH176</f>
        <v>4512.2000000000007</v>
      </c>
      <c r="Y29" s="128">
        <f>+'[1]TII 2013 preturi curente'!DI176</f>
        <v>4512.2000000000007</v>
      </c>
      <c r="Z29" s="128">
        <f>+'[1]TII 2013 preturi curente'!DJ176</f>
        <v>5145.8</v>
      </c>
      <c r="AA29" s="128">
        <f>+'[1]TII 2013 preturi curente'!DK176</f>
        <v>74701.099999999991</v>
      </c>
      <c r="AB29" s="128">
        <f>+'[1]TII 2013 preturi curente'!DN176</f>
        <v>1885</v>
      </c>
      <c r="AC29" s="128">
        <f>+'[1]TII 2013 preturi curente'!DO176</f>
        <v>1559.3</v>
      </c>
      <c r="AD29" s="128">
        <f>+'[1]TII 2013 preturi curente'!DP176</f>
        <v>137009.59999999998</v>
      </c>
      <c r="AE29" s="127" t="s">
        <v>58</v>
      </c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</row>
    <row r="30" spans="1:62" s="32" customFormat="1" ht="23.25" customHeight="1" x14ac:dyDescent="0.2">
      <c r="A30" s="45" t="s">
        <v>59</v>
      </c>
      <c r="B30" s="45" t="s">
        <v>111</v>
      </c>
      <c r="C30" s="128">
        <f>+'[1]TII 2013 preturi curente'!B177</f>
        <v>126604.20000000001</v>
      </c>
      <c r="D30" s="128">
        <f>+'[1]TII 2013 preturi curente'!C177</f>
        <v>0</v>
      </c>
      <c r="E30" s="128">
        <f>+'[1]TII 2013 preturi curente'!D177</f>
        <v>-0.89999999999999991</v>
      </c>
      <c r="F30" s="128">
        <f>+'[1]TII 2013 preturi curente'!E177</f>
        <v>126603.30000000002</v>
      </c>
      <c r="G30" s="128">
        <f>+'[1]TII 2013 preturi curente'!F177</f>
        <v>0</v>
      </c>
      <c r="H30" s="128">
        <f>+'[1]TII 2013 preturi curente'!G177</f>
        <v>126603.30000000002</v>
      </c>
      <c r="I30" s="206" t="s">
        <v>59</v>
      </c>
      <c r="J30" s="31">
        <f t="shared" si="0"/>
        <v>126603.30000000002</v>
      </c>
      <c r="K30" s="128">
        <f>+'[1]TII 2013 preturi curente'!J177</f>
        <v>18.100000000000001</v>
      </c>
      <c r="L30" s="128"/>
      <c r="M30" s="128">
        <f>+'[1]TII 2013 preturi curente'!M177</f>
        <v>0</v>
      </c>
      <c r="N30" s="128">
        <f>+'[1]TII 2013 preturi curente'!L177</f>
        <v>0</v>
      </c>
      <c r="O30" s="128">
        <f>+'[1]TII 2013 preturi curente'!K177</f>
        <v>14.3</v>
      </c>
      <c r="P30" s="128">
        <f>+'[1]TII 2013 preturi curente'!N177</f>
        <v>14.3</v>
      </c>
      <c r="Q30" s="128">
        <f>+'[1]TII 2013 preturi curente'!O177+'[1]TII 2013 preturi curente'!P177</f>
        <v>-120905.8</v>
      </c>
      <c r="R30" s="128">
        <f>+'[1]TII 2013 preturi curente'!Q177</f>
        <v>0</v>
      </c>
      <c r="S30" s="128">
        <f>+'[1]TII 2013 preturi curente'!R177</f>
        <v>5729.9000000000096</v>
      </c>
      <c r="T30" s="128">
        <f>+'[1]TII 2013 preturi curente'!DD177</f>
        <v>3473.6000000000013</v>
      </c>
      <c r="U30" s="128">
        <f>+'[1]TII 2013 preturi curente'!DE177</f>
        <v>2039.3</v>
      </c>
      <c r="V30" s="128">
        <f>+'[1]TII 2013 preturi curente'!DF177</f>
        <v>0</v>
      </c>
      <c r="W30" s="128">
        <f>+'[1]TII 2013 preturi curente'!DG177</f>
        <v>0</v>
      </c>
      <c r="X30" s="128">
        <f>+'[1]TII 2013 preturi curente'!DH177</f>
        <v>-0.89999999999999991</v>
      </c>
      <c r="Y30" s="128">
        <f>+'[1]TII 2013 preturi curente'!DI177</f>
        <v>-0.89999999999999991</v>
      </c>
      <c r="Z30" s="128">
        <f>+'[1]TII 2013 preturi curente'!DJ177</f>
        <v>2038.3999999999999</v>
      </c>
      <c r="AA30" s="128">
        <f>+'[1]TII 2013 preturi curente'!DK177</f>
        <v>0</v>
      </c>
      <c r="AB30" s="128">
        <f>+'[1]TII 2013 preturi curente'!DN177</f>
        <v>217.9</v>
      </c>
      <c r="AC30" s="128">
        <f>+'[1]TII 2013 preturi curente'!DO177</f>
        <v>0</v>
      </c>
      <c r="AD30" s="128">
        <f>+'[1]TII 2013 preturi curente'!DP177</f>
        <v>5729.9000000000005</v>
      </c>
      <c r="AE30" s="127" t="s">
        <v>59</v>
      </c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</row>
    <row r="31" spans="1:62" s="32" customFormat="1" ht="10.5" customHeight="1" x14ac:dyDescent="0.2">
      <c r="A31" s="45" t="s">
        <v>60</v>
      </c>
      <c r="B31" s="45" t="s">
        <v>83</v>
      </c>
      <c r="C31" s="128">
        <f>+'[1]TII 2013 preturi curente'!B178</f>
        <v>92726.7</v>
      </c>
      <c r="D31" s="128">
        <f>+'[1]TII 2013 preturi curente'!C178</f>
        <v>1.7999999999999998</v>
      </c>
      <c r="E31" s="128">
        <f>+'[1]TII 2013 preturi curente'!D178</f>
        <v>11651.3</v>
      </c>
      <c r="F31" s="128">
        <f>+'[1]TII 2013 preturi curente'!E178</f>
        <v>104379.8</v>
      </c>
      <c r="G31" s="128">
        <f>+'[1]TII 2013 preturi curente'!F178</f>
        <v>0</v>
      </c>
      <c r="H31" s="128">
        <f>+'[1]TII 2013 preturi curente'!G178</f>
        <v>104379.8</v>
      </c>
      <c r="I31" s="206" t="s">
        <v>60</v>
      </c>
      <c r="J31" s="31">
        <f t="shared" si="0"/>
        <v>104379.8</v>
      </c>
      <c r="K31" s="128">
        <f>+'[1]TII 2013 preturi curente'!J178</f>
        <v>2517.9</v>
      </c>
      <c r="L31" s="128"/>
      <c r="M31" s="128">
        <f>+'[1]TII 2013 preturi curente'!M178</f>
        <v>0</v>
      </c>
      <c r="N31" s="128">
        <f>+'[1]TII 2013 preturi curente'!L178</f>
        <v>0</v>
      </c>
      <c r="O31" s="128">
        <f>+'[1]TII 2013 preturi curente'!K178</f>
        <v>1692.9</v>
      </c>
      <c r="P31" s="128">
        <f>+'[1]TII 2013 preturi curente'!N178</f>
        <v>1692.9</v>
      </c>
      <c r="Q31" s="128">
        <f>+'[1]TII 2013 preturi curente'!O178+'[1]TII 2013 preturi curente'!P178</f>
        <v>-39125</v>
      </c>
      <c r="R31" s="128">
        <f>+'[1]TII 2013 preturi curente'!Q178</f>
        <v>-1027.4000000000001</v>
      </c>
      <c r="S31" s="128">
        <f>+'[1]TII 2013 preturi curente'!R178</f>
        <v>68438.200000000012</v>
      </c>
      <c r="T31" s="128">
        <f>+'[1]TII 2013 preturi curente'!DD178</f>
        <v>20768.899999999998</v>
      </c>
      <c r="U31" s="128">
        <f>+'[1]TII 2013 preturi curente'!DE178</f>
        <v>13819.3</v>
      </c>
      <c r="V31" s="128">
        <f>+'[1]TII 2013 preturi curente'!DF178</f>
        <v>0</v>
      </c>
      <c r="W31" s="128">
        <f>+'[1]TII 2013 preturi curente'!DG178</f>
        <v>0</v>
      </c>
      <c r="X31" s="128">
        <f>+'[1]TII 2013 preturi curente'!DH178</f>
        <v>11651.3</v>
      </c>
      <c r="Y31" s="128">
        <f>+'[1]TII 2013 preturi curente'!DI178</f>
        <v>11651.3</v>
      </c>
      <c r="Z31" s="128">
        <f>+'[1]TII 2013 preturi curente'!DJ178</f>
        <v>25470.6</v>
      </c>
      <c r="AA31" s="128">
        <f>+'[1]TII 2013 preturi curente'!DK178</f>
        <v>0</v>
      </c>
      <c r="AB31" s="128">
        <f>+'[1]TII 2013 preturi curente'!DN178</f>
        <v>22198.7</v>
      </c>
      <c r="AC31" s="128">
        <f>+'[1]TII 2013 preturi curente'!DO178</f>
        <v>0</v>
      </c>
      <c r="AD31" s="128">
        <f>+'[1]TII 2013 preturi curente'!DP178</f>
        <v>68438.2</v>
      </c>
      <c r="AE31" s="127" t="s">
        <v>60</v>
      </c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</row>
    <row r="32" spans="1:62" s="32" customFormat="1" ht="10.5" customHeight="1" x14ac:dyDescent="0.2">
      <c r="A32" s="45" t="s">
        <v>61</v>
      </c>
      <c r="B32" s="45" t="s">
        <v>84</v>
      </c>
      <c r="C32" s="128">
        <f>+'[1]TII 2013 preturi curente'!B179</f>
        <v>21124.799999999999</v>
      </c>
      <c r="D32" s="128">
        <f>+'[1]TII 2013 preturi curente'!C179</f>
        <v>0</v>
      </c>
      <c r="E32" s="128">
        <f>+'[1]TII 2013 preturi curente'!D179</f>
        <v>0.60000000000000009</v>
      </c>
      <c r="F32" s="128">
        <f>+'[1]TII 2013 preturi curente'!E179</f>
        <v>21125.4</v>
      </c>
      <c r="G32" s="128">
        <f>+'[1]TII 2013 preturi curente'!F179</f>
        <v>366.9</v>
      </c>
      <c r="H32" s="128">
        <f>+'[1]TII 2013 preturi curente'!G179</f>
        <v>21492.3</v>
      </c>
      <c r="I32" s="206" t="s">
        <v>61</v>
      </c>
      <c r="J32" s="31">
        <f t="shared" si="0"/>
        <v>21492.3</v>
      </c>
      <c r="K32" s="128">
        <f>+'[1]TII 2013 preturi curente'!J179</f>
        <v>4257.8999999999996</v>
      </c>
      <c r="L32" s="128"/>
      <c r="M32" s="128">
        <f>+'[1]TII 2013 preturi curente'!M179</f>
        <v>147.1</v>
      </c>
      <c r="N32" s="128">
        <f>+'[1]TII 2013 preturi curente'!L179</f>
        <v>0</v>
      </c>
      <c r="O32" s="128">
        <f>+'[1]TII 2013 preturi curente'!K179</f>
        <v>1565.7</v>
      </c>
      <c r="P32" s="128">
        <f>+'[1]TII 2013 preturi curente'!N179</f>
        <v>1712.8</v>
      </c>
      <c r="Q32" s="128">
        <f>+'[1]TII 2013 preturi curente'!O179+'[1]TII 2013 preturi curente'!P179</f>
        <v>0</v>
      </c>
      <c r="R32" s="128">
        <f>+'[1]TII 2013 preturi curente'!Q179</f>
        <v>0</v>
      </c>
      <c r="S32" s="128">
        <f>+'[1]TII 2013 preturi curente'!R179</f>
        <v>27463</v>
      </c>
      <c r="T32" s="128">
        <f>+'[1]TII 2013 preturi curente'!DD179</f>
        <v>10302.1</v>
      </c>
      <c r="U32" s="128">
        <f>+'[1]TII 2013 preturi curente'!DE179</f>
        <v>13330.3</v>
      </c>
      <c r="V32" s="128">
        <f>+'[1]TII 2013 preturi curente'!DF179</f>
        <v>0</v>
      </c>
      <c r="W32" s="128">
        <f>+'[1]TII 2013 preturi curente'!DG179</f>
        <v>255.4</v>
      </c>
      <c r="X32" s="128">
        <f>+'[1]TII 2013 preturi curente'!DH179</f>
        <v>0.60000000000000009</v>
      </c>
      <c r="Y32" s="128">
        <f>+'[1]TII 2013 preturi curente'!DI179</f>
        <v>256</v>
      </c>
      <c r="Z32" s="128">
        <f>+'[1]TII 2013 preturi curente'!DJ179</f>
        <v>13586.3</v>
      </c>
      <c r="AA32" s="128">
        <f>+'[1]TII 2013 preturi curente'!DK179</f>
        <v>0</v>
      </c>
      <c r="AB32" s="128">
        <f>+'[1]TII 2013 preturi curente'!DN179</f>
        <v>3574.6</v>
      </c>
      <c r="AC32" s="128">
        <f>+'[1]TII 2013 preturi curente'!DO179</f>
        <v>0</v>
      </c>
      <c r="AD32" s="128">
        <f>+'[1]TII 2013 preturi curente'!DP179</f>
        <v>27463</v>
      </c>
      <c r="AE32" s="127" t="s">
        <v>61</v>
      </c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</row>
    <row r="33" spans="1:62" s="32" customFormat="1" ht="20.25" customHeight="1" x14ac:dyDescent="0.2">
      <c r="A33" s="45" t="s">
        <v>62</v>
      </c>
      <c r="B33" s="45" t="s">
        <v>112</v>
      </c>
      <c r="C33" s="128">
        <f>+'[1]TII 2013 preturi curente'!B180</f>
        <v>8324.4</v>
      </c>
      <c r="D33" s="128">
        <f>+'[1]TII 2013 preturi curente'!C180</f>
        <v>0</v>
      </c>
      <c r="E33" s="128">
        <f>+'[1]TII 2013 preturi curente'!D180</f>
        <v>0.30000000000000004</v>
      </c>
      <c r="F33" s="128">
        <f>+'[1]TII 2013 preturi curente'!E180</f>
        <v>8324.7000000000007</v>
      </c>
      <c r="G33" s="128">
        <f>+'[1]TII 2013 preturi curente'!F180</f>
        <v>79.400000000000006</v>
      </c>
      <c r="H33" s="128">
        <f>+'[1]TII 2013 preturi curente'!G180</f>
        <v>8404.1</v>
      </c>
      <c r="I33" s="206" t="s">
        <v>62</v>
      </c>
      <c r="J33" s="31">
        <f t="shared" si="0"/>
        <v>8404.1</v>
      </c>
      <c r="K33" s="128">
        <f>+'[1]TII 2013 preturi curente'!J180</f>
        <v>3639.5</v>
      </c>
      <c r="L33" s="128"/>
      <c r="M33" s="128">
        <f>+'[1]TII 2013 preturi curente'!M180</f>
        <v>227.6</v>
      </c>
      <c r="N33" s="128">
        <f>+'[1]TII 2013 preturi curente'!L180</f>
        <v>0</v>
      </c>
      <c r="O33" s="128">
        <f>+'[1]TII 2013 preturi curente'!K180</f>
        <v>286.8</v>
      </c>
      <c r="P33" s="128">
        <f>+'[1]TII 2013 preturi curente'!N180</f>
        <v>514.40000000000009</v>
      </c>
      <c r="Q33" s="128">
        <f>+'[1]TII 2013 preturi curente'!O180+'[1]TII 2013 preturi curente'!P180</f>
        <v>498.49999999999994</v>
      </c>
      <c r="R33" s="128">
        <f>+'[1]TII 2013 preturi curente'!Q180</f>
        <v>0</v>
      </c>
      <c r="S33" s="128">
        <f>+'[1]TII 2013 preturi curente'!R180</f>
        <v>13056.5</v>
      </c>
      <c r="T33" s="128">
        <f>+'[1]TII 2013 preturi curente'!DD180</f>
        <v>8633.3000000000011</v>
      </c>
      <c r="U33" s="128">
        <f>+'[1]TII 2013 preturi curente'!DE180</f>
        <v>3240.1</v>
      </c>
      <c r="V33" s="128">
        <f>+'[1]TII 2013 preturi curente'!DF180</f>
        <v>0</v>
      </c>
      <c r="W33" s="128">
        <f>+'[1]TII 2013 preturi curente'!DG180</f>
        <v>117.8</v>
      </c>
      <c r="X33" s="128">
        <f>+'[1]TII 2013 preturi curente'!DH180</f>
        <v>0.30000000000000004</v>
      </c>
      <c r="Y33" s="128">
        <f>+'[1]TII 2013 preturi curente'!DI180</f>
        <v>118.10000000000001</v>
      </c>
      <c r="Z33" s="128">
        <f>+'[1]TII 2013 preturi curente'!DJ180</f>
        <v>3358.2</v>
      </c>
      <c r="AA33" s="128">
        <f>+'[1]TII 2013 preturi curente'!DK180</f>
        <v>256.39999999999998</v>
      </c>
      <c r="AB33" s="128">
        <f>+'[1]TII 2013 preturi curente'!DN180</f>
        <v>788.09999999999991</v>
      </c>
      <c r="AC33" s="128">
        <f>+'[1]TII 2013 preturi curente'!DO180</f>
        <v>20.5</v>
      </c>
      <c r="AD33" s="128">
        <f>+'[1]TII 2013 preturi curente'!DP180</f>
        <v>13056.5</v>
      </c>
      <c r="AE33" s="127" t="s">
        <v>62</v>
      </c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</row>
    <row r="34" spans="1:62" s="32" customFormat="1" ht="9.9499999999999993" customHeight="1" x14ac:dyDescent="0.2">
      <c r="A34" s="45">
        <v>61</v>
      </c>
      <c r="B34" s="45" t="s">
        <v>85</v>
      </c>
      <c r="C34" s="128">
        <f>+'[1]TII 2013 preturi curente'!B181</f>
        <v>19167.7</v>
      </c>
      <c r="D34" s="128">
        <f>+'[1]TII 2013 preturi curente'!C181</f>
        <v>0</v>
      </c>
      <c r="E34" s="128">
        <f>+'[1]TII 2013 preturi curente'!D181</f>
        <v>-122.9</v>
      </c>
      <c r="F34" s="128">
        <f>+'[1]TII 2013 preturi curente'!E181</f>
        <v>19044.8</v>
      </c>
      <c r="G34" s="128">
        <f>+'[1]TII 2013 preturi curente'!F181</f>
        <v>0</v>
      </c>
      <c r="H34" s="128">
        <f>+'[1]TII 2013 preturi curente'!G181</f>
        <v>19044.8</v>
      </c>
      <c r="I34" s="206">
        <v>61</v>
      </c>
      <c r="J34" s="31">
        <f t="shared" si="0"/>
        <v>19044.8</v>
      </c>
      <c r="K34" s="128">
        <f>+'[1]TII 2013 preturi curente'!J181</f>
        <v>1874.7</v>
      </c>
      <c r="L34" s="128"/>
      <c r="M34" s="128">
        <f>+'[1]TII 2013 preturi curente'!M181</f>
        <v>1.3</v>
      </c>
      <c r="N34" s="128">
        <f>+'[1]TII 2013 preturi curente'!L181</f>
        <v>0</v>
      </c>
      <c r="O34" s="128">
        <f>+'[1]TII 2013 preturi curente'!K181</f>
        <v>2795.7</v>
      </c>
      <c r="P34" s="128">
        <f>+'[1]TII 2013 preturi curente'!N181</f>
        <v>2797</v>
      </c>
      <c r="Q34" s="128">
        <f>+'[1]TII 2013 preturi curente'!O181+'[1]TII 2013 preturi curente'!P181</f>
        <v>0</v>
      </c>
      <c r="R34" s="128">
        <f>+'[1]TII 2013 preturi curente'!Q181</f>
        <v>0</v>
      </c>
      <c r="S34" s="128">
        <f>+'[1]TII 2013 preturi curente'!R181</f>
        <v>23716.5</v>
      </c>
      <c r="T34" s="128">
        <f>+'[1]TII 2013 preturi curente'!DD181</f>
        <v>6351.6000000000013</v>
      </c>
      <c r="U34" s="128">
        <f>+'[1]TII 2013 preturi curente'!DE181</f>
        <v>15255.8</v>
      </c>
      <c r="V34" s="128">
        <f>+'[1]TII 2013 preturi curente'!DF181</f>
        <v>0</v>
      </c>
      <c r="W34" s="128">
        <f>+'[1]TII 2013 preturi curente'!DG181</f>
        <v>0</v>
      </c>
      <c r="X34" s="128">
        <f>+'[1]TII 2013 preturi curente'!DH181</f>
        <v>-122.9</v>
      </c>
      <c r="Y34" s="128">
        <f>+'[1]TII 2013 preturi curente'!DI181</f>
        <v>-122.9</v>
      </c>
      <c r="Z34" s="128">
        <f>+'[1]TII 2013 preturi curente'!DJ181</f>
        <v>15132.9</v>
      </c>
      <c r="AA34" s="128">
        <f>+'[1]TII 2013 preturi curente'!DK181</f>
        <v>0</v>
      </c>
      <c r="AB34" s="128">
        <f>+'[1]TII 2013 preturi curente'!DN181</f>
        <v>2232</v>
      </c>
      <c r="AC34" s="128">
        <f>+'[1]TII 2013 preturi curente'!DO181</f>
        <v>0</v>
      </c>
      <c r="AD34" s="128">
        <f>+'[1]TII 2013 preturi curente'!DP181</f>
        <v>23716.5</v>
      </c>
      <c r="AE34" s="127">
        <v>61</v>
      </c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</row>
    <row r="35" spans="1:62" s="32" customFormat="1" ht="20.25" customHeight="1" x14ac:dyDescent="0.2">
      <c r="A35" s="45" t="s">
        <v>63</v>
      </c>
      <c r="B35" s="45" t="s">
        <v>113</v>
      </c>
      <c r="C35" s="128">
        <f>+'[1]TII 2013 preturi curente'!B182</f>
        <v>26662.2</v>
      </c>
      <c r="D35" s="128">
        <f>+'[1]TII 2013 preturi curente'!C182</f>
        <v>3338.7</v>
      </c>
      <c r="E35" s="128">
        <f>+'[1]TII 2013 preturi curente'!D182</f>
        <v>105</v>
      </c>
      <c r="F35" s="128">
        <f>+'[1]TII 2013 preturi curente'!E182</f>
        <v>30105.9</v>
      </c>
      <c r="G35" s="128">
        <f>+'[1]TII 2013 preturi curente'!F182</f>
        <v>0</v>
      </c>
      <c r="H35" s="128">
        <f>+'[1]TII 2013 preturi curente'!G182</f>
        <v>30105.9</v>
      </c>
      <c r="I35" s="206" t="s">
        <v>63</v>
      </c>
      <c r="J35" s="31">
        <f t="shared" si="0"/>
        <v>30105.9</v>
      </c>
      <c r="K35" s="128">
        <f>+'[1]TII 2013 preturi curente'!J182</f>
        <v>2636.1</v>
      </c>
      <c r="L35" s="128"/>
      <c r="M35" s="128">
        <f>+'[1]TII 2013 preturi curente'!M182</f>
        <v>0</v>
      </c>
      <c r="N35" s="128">
        <f>+'[1]TII 2013 preturi curente'!L182</f>
        <v>0</v>
      </c>
      <c r="O35" s="128">
        <f>+'[1]TII 2013 preturi curente'!K182</f>
        <v>400</v>
      </c>
      <c r="P35" s="128">
        <f>+'[1]TII 2013 preturi curente'!N182</f>
        <v>400</v>
      </c>
      <c r="Q35" s="128">
        <f>+'[1]TII 2013 preturi curente'!O182+'[1]TII 2013 preturi curente'!P182</f>
        <v>0</v>
      </c>
      <c r="R35" s="128">
        <f>+'[1]TII 2013 preturi curente'!Q182</f>
        <v>0</v>
      </c>
      <c r="S35" s="128">
        <f>+'[1]TII 2013 preturi curente'!R182</f>
        <v>33142</v>
      </c>
      <c r="T35" s="128">
        <f>+'[1]TII 2013 preturi curente'!DD182</f>
        <v>20744.499999999993</v>
      </c>
      <c r="U35" s="128">
        <f>+'[1]TII 2013 preturi curente'!DE182</f>
        <v>585.70000000000005</v>
      </c>
      <c r="V35" s="128">
        <f>+'[1]TII 2013 preturi curente'!DF182</f>
        <v>0</v>
      </c>
      <c r="W35" s="128">
        <f>+'[1]TII 2013 preturi curente'!DG182</f>
        <v>0</v>
      </c>
      <c r="X35" s="128">
        <f>+'[1]TII 2013 preturi curente'!DH182</f>
        <v>105</v>
      </c>
      <c r="Y35" s="128">
        <f>+'[1]TII 2013 preturi curente'!DI182</f>
        <v>105</v>
      </c>
      <c r="Z35" s="128">
        <f>+'[1]TII 2013 preturi curente'!DJ182</f>
        <v>690.7</v>
      </c>
      <c r="AA35" s="128">
        <f>+'[1]TII 2013 preturi curente'!DK182</f>
        <v>5158</v>
      </c>
      <c r="AB35" s="128">
        <f>+'[1]TII 2013 preturi curente'!DN182</f>
        <v>6553.5</v>
      </c>
      <c r="AC35" s="128">
        <f>+'[1]TII 2013 preturi curente'!DO182</f>
        <v>-4.7</v>
      </c>
      <c r="AD35" s="128">
        <f>+'[1]TII 2013 preturi curente'!DP182</f>
        <v>33141.999999999993</v>
      </c>
      <c r="AE35" s="127" t="s">
        <v>63</v>
      </c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</row>
    <row r="36" spans="1:62" s="32" customFormat="1" ht="9.9499999999999993" customHeight="1" x14ac:dyDescent="0.2">
      <c r="A36" s="45" t="s">
        <v>64</v>
      </c>
      <c r="B36" s="45" t="s">
        <v>86</v>
      </c>
      <c r="C36" s="128">
        <f>+'[1]TII 2013 preturi curente'!B183</f>
        <v>34778.300000000003</v>
      </c>
      <c r="D36" s="128">
        <f>+'[1]TII 2013 preturi curente'!C183</f>
        <v>0</v>
      </c>
      <c r="E36" s="128">
        <f>+'[1]TII 2013 preturi curente'!D183</f>
        <v>0</v>
      </c>
      <c r="F36" s="128">
        <f>+'[1]TII 2013 preturi curente'!E183</f>
        <v>34778.300000000003</v>
      </c>
      <c r="G36" s="128">
        <f>+'[1]TII 2013 preturi curente'!F183</f>
        <v>0</v>
      </c>
      <c r="H36" s="128">
        <f>+'[1]TII 2013 preturi curente'!G183</f>
        <v>34778.300000000003</v>
      </c>
      <c r="I36" s="206" t="s">
        <v>64</v>
      </c>
      <c r="J36" s="31">
        <f t="shared" si="0"/>
        <v>34778.300000000003</v>
      </c>
      <c r="K36" s="128">
        <f>+'[1]TII 2013 preturi curente'!J183</f>
        <v>1425</v>
      </c>
      <c r="L36" s="128"/>
      <c r="M36" s="128">
        <f>+'[1]TII 2013 preturi curente'!M183</f>
        <v>0</v>
      </c>
      <c r="N36" s="128">
        <f>+'[1]TII 2013 preturi curente'!L183</f>
        <v>0</v>
      </c>
      <c r="O36" s="128">
        <f>+'[1]TII 2013 preturi curente'!K183</f>
        <v>0</v>
      </c>
      <c r="P36" s="128">
        <f>+'[1]TII 2013 preturi curente'!N183</f>
        <v>0</v>
      </c>
      <c r="Q36" s="128">
        <f>+'[1]TII 2013 preturi curente'!O183+'[1]TII 2013 preturi curente'!P183</f>
        <v>0</v>
      </c>
      <c r="R36" s="128">
        <f>+'[1]TII 2013 preturi curente'!Q183</f>
        <v>0</v>
      </c>
      <c r="S36" s="128">
        <f>+'[1]TII 2013 preturi curente'!R183</f>
        <v>36203.300000000003</v>
      </c>
      <c r="T36" s="128">
        <f>+'[1]TII 2013 preturi curente'!DD183</f>
        <v>29895.600000000009</v>
      </c>
      <c r="U36" s="128">
        <f>+'[1]TII 2013 preturi curente'!DE183</f>
        <v>6084.3</v>
      </c>
      <c r="V36" s="128">
        <f>+'[1]TII 2013 preturi curente'!DF183</f>
        <v>0</v>
      </c>
      <c r="W36" s="128">
        <f>+'[1]TII 2013 preturi curente'!DG183</f>
        <v>0</v>
      </c>
      <c r="X36" s="128">
        <f>+'[1]TII 2013 preturi curente'!DH183</f>
        <v>0</v>
      </c>
      <c r="Y36" s="128">
        <f>+'[1]TII 2013 preturi curente'!DI183</f>
        <v>0</v>
      </c>
      <c r="Z36" s="128">
        <f>+'[1]TII 2013 preturi curente'!DJ183</f>
        <v>6084.3</v>
      </c>
      <c r="AA36" s="128">
        <f>+'[1]TII 2013 preturi curente'!DK183</f>
        <v>0</v>
      </c>
      <c r="AB36" s="128">
        <f>+'[1]TII 2013 preturi curente'!DN183</f>
        <v>223.4</v>
      </c>
      <c r="AC36" s="128">
        <f>+'[1]TII 2013 preturi curente'!DO183</f>
        <v>0</v>
      </c>
      <c r="AD36" s="128">
        <f>+'[1]TII 2013 preturi curente'!DP183</f>
        <v>36203.30000000001</v>
      </c>
      <c r="AE36" s="127" t="s">
        <v>64</v>
      </c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</row>
    <row r="37" spans="1:62" s="32" customFormat="1" ht="21.75" customHeight="1" x14ac:dyDescent="0.2">
      <c r="A37" s="45">
        <v>68</v>
      </c>
      <c r="B37" s="45" t="s">
        <v>114</v>
      </c>
      <c r="C37" s="128">
        <f>+'[1]TII 2013 preturi curente'!B184</f>
        <v>15658.4</v>
      </c>
      <c r="D37" s="128">
        <f>+'[1]TII 2013 preturi curente'!C184</f>
        <v>48517.2</v>
      </c>
      <c r="E37" s="128">
        <f>+'[1]TII 2013 preturi curente'!D184</f>
        <v>397.2</v>
      </c>
      <c r="F37" s="128">
        <f>+'[1]TII 2013 preturi curente'!E184</f>
        <v>64572.799999999996</v>
      </c>
      <c r="G37" s="128">
        <f>+'[1]TII 2013 preturi curente'!F184</f>
        <v>140.1</v>
      </c>
      <c r="H37" s="128">
        <f>+'[1]TII 2013 preturi curente'!G184</f>
        <v>64712.899999999994</v>
      </c>
      <c r="I37" s="206">
        <v>68</v>
      </c>
      <c r="J37" s="31">
        <f t="shared" si="0"/>
        <v>64712.899999999994</v>
      </c>
      <c r="K37" s="128">
        <f>+'[1]TII 2013 preturi curente'!J184</f>
        <v>0</v>
      </c>
      <c r="L37" s="128"/>
      <c r="M37" s="128">
        <f>+'[1]TII 2013 preturi curente'!M184</f>
        <v>730.4</v>
      </c>
      <c r="N37" s="128">
        <f>+'[1]TII 2013 preturi curente'!L184</f>
        <v>0</v>
      </c>
      <c r="O37" s="128">
        <f>+'[1]TII 2013 preturi curente'!K184</f>
        <v>914.6</v>
      </c>
      <c r="P37" s="128">
        <f>+'[1]TII 2013 preturi curente'!N184</f>
        <v>1645</v>
      </c>
      <c r="Q37" s="128">
        <f>+'[1]TII 2013 preturi curente'!O184+'[1]TII 2013 preturi curente'!P184</f>
        <v>0</v>
      </c>
      <c r="R37" s="128">
        <f>+'[1]TII 2013 preturi curente'!Q184</f>
        <v>-177.9</v>
      </c>
      <c r="S37" s="128">
        <f>+'[1]TII 2013 preturi curente'!R184</f>
        <v>66180</v>
      </c>
      <c r="T37" s="128">
        <f>+'[1]TII 2013 preturi curente'!DD184</f>
        <v>15788.499999999996</v>
      </c>
      <c r="U37" s="128">
        <f>+'[1]TII 2013 preturi curente'!DE184</f>
        <v>49989.2</v>
      </c>
      <c r="V37" s="128">
        <f>+'[1]TII 2013 preturi curente'!DF184</f>
        <v>0</v>
      </c>
      <c r="W37" s="128">
        <f>+'[1]TII 2013 preturi curente'!DG184</f>
        <v>0</v>
      </c>
      <c r="X37" s="128">
        <f>+'[1]TII 2013 preturi curente'!DH184</f>
        <v>397.2</v>
      </c>
      <c r="Y37" s="128">
        <f>+'[1]TII 2013 preturi curente'!DI184</f>
        <v>397.2</v>
      </c>
      <c r="Z37" s="128">
        <f>+'[1]TII 2013 preturi curente'!DJ184</f>
        <v>50386.399999999994</v>
      </c>
      <c r="AA37" s="128">
        <f>+'[1]TII 2013 preturi curente'!DK184</f>
        <v>0</v>
      </c>
      <c r="AB37" s="128">
        <f>+'[1]TII 2013 preturi curente'!DN184</f>
        <v>5.0999999999999996</v>
      </c>
      <c r="AC37" s="128">
        <f>+'[1]TII 2013 preturi curente'!DO184</f>
        <v>0</v>
      </c>
      <c r="AD37" s="128">
        <f>+'[1]TII 2013 preturi curente'!DP184</f>
        <v>66180</v>
      </c>
      <c r="AE37" s="127">
        <v>68</v>
      </c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</row>
    <row r="38" spans="1:62" s="32" customFormat="1" ht="44.25" customHeight="1" x14ac:dyDescent="0.2">
      <c r="A38" s="45" t="s">
        <v>65</v>
      </c>
      <c r="B38" s="45" t="s">
        <v>178</v>
      </c>
      <c r="C38" s="128">
        <f>+'[1]TII 2013 preturi curente'!B185</f>
        <v>42113.3</v>
      </c>
      <c r="D38" s="128">
        <f>+'[1]TII 2013 preturi curente'!C185</f>
        <v>9.8000000000000007</v>
      </c>
      <c r="E38" s="128">
        <f>+'[1]TII 2013 preturi curente'!D185</f>
        <v>1</v>
      </c>
      <c r="F38" s="128">
        <f>+'[1]TII 2013 preturi curente'!E185</f>
        <v>42124.1</v>
      </c>
      <c r="G38" s="128">
        <f>+'[1]TII 2013 preturi curente'!F185</f>
        <v>3559.7</v>
      </c>
      <c r="H38" s="128">
        <f>+'[1]TII 2013 preturi curente'!G185</f>
        <v>45683.799999999996</v>
      </c>
      <c r="I38" s="206" t="s">
        <v>65</v>
      </c>
      <c r="J38" s="31">
        <f t="shared" si="0"/>
        <v>45683.799999999996</v>
      </c>
      <c r="K38" s="128">
        <f>+'[1]TII 2013 preturi curente'!J185</f>
        <v>11427</v>
      </c>
      <c r="L38" s="128"/>
      <c r="M38" s="128">
        <f>+'[1]TII 2013 preturi curente'!M185</f>
        <v>395.7</v>
      </c>
      <c r="N38" s="128">
        <f>+'[1]TII 2013 preturi curente'!L185</f>
        <v>0</v>
      </c>
      <c r="O38" s="128">
        <f>+'[1]TII 2013 preturi curente'!K185</f>
        <v>2327.5</v>
      </c>
      <c r="P38" s="128">
        <f>+'[1]TII 2013 preturi curente'!N185</f>
        <v>2723.2</v>
      </c>
      <c r="Q38" s="128">
        <f>+'[1]TII 2013 preturi curente'!O185+'[1]TII 2013 preturi curente'!P185</f>
        <v>0</v>
      </c>
      <c r="R38" s="128">
        <f>+'[1]TII 2013 preturi curente'!Q185</f>
        <v>0</v>
      </c>
      <c r="S38" s="128">
        <f>+'[1]TII 2013 preturi curente'!R185</f>
        <v>59834</v>
      </c>
      <c r="T38" s="128">
        <f>+'[1]TII 2013 preturi curente'!DD185</f>
        <v>44320.599999999991</v>
      </c>
      <c r="U38" s="128">
        <f>+'[1]TII 2013 preturi curente'!DE185</f>
        <v>2645.3</v>
      </c>
      <c r="V38" s="128">
        <f>+'[1]TII 2013 preturi curente'!DF185</f>
        <v>0</v>
      </c>
      <c r="W38" s="128">
        <f>+'[1]TII 2013 preturi curente'!DG185</f>
        <v>0</v>
      </c>
      <c r="X38" s="128">
        <f>+'[1]TII 2013 preturi curente'!DH185</f>
        <v>1</v>
      </c>
      <c r="Y38" s="128">
        <f>+'[1]TII 2013 preturi curente'!DI185</f>
        <v>1</v>
      </c>
      <c r="Z38" s="128">
        <f>+'[1]TII 2013 preturi curente'!DJ185</f>
        <v>2646.3</v>
      </c>
      <c r="AA38" s="128">
        <f>+'[1]TII 2013 preturi curente'!DK185</f>
        <v>434.8</v>
      </c>
      <c r="AB38" s="128">
        <f>+'[1]TII 2013 preturi curente'!DN185</f>
        <v>12432.3</v>
      </c>
      <c r="AC38" s="128">
        <f>+'[1]TII 2013 preturi curente'!DO185</f>
        <v>0</v>
      </c>
      <c r="AD38" s="128">
        <f>+'[1]TII 2013 preturi curente'!DP185</f>
        <v>59833.999999999993</v>
      </c>
      <c r="AE38" s="127" t="s">
        <v>65</v>
      </c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</row>
    <row r="39" spans="1:62" s="32" customFormat="1" ht="12" customHeight="1" x14ac:dyDescent="0.2">
      <c r="A39" s="45">
        <v>72</v>
      </c>
      <c r="B39" s="45" t="s">
        <v>87</v>
      </c>
      <c r="C39" s="128">
        <f>+'[1]TII 2013 preturi curente'!B186</f>
        <v>2957</v>
      </c>
      <c r="D39" s="128">
        <f>+'[1]TII 2013 preturi curente'!C186</f>
        <v>1264.9000000000001</v>
      </c>
      <c r="E39" s="128">
        <f>+'[1]TII 2013 preturi curente'!D186</f>
        <v>-135.30000000000001</v>
      </c>
      <c r="F39" s="128">
        <f>+'[1]TII 2013 preturi curente'!E186</f>
        <v>4086.5999999999995</v>
      </c>
      <c r="G39" s="128">
        <f>+'[1]TII 2013 preturi curente'!F186</f>
        <v>0</v>
      </c>
      <c r="H39" s="128">
        <f>+'[1]TII 2013 preturi curente'!G186</f>
        <v>4086.5999999999995</v>
      </c>
      <c r="I39" s="206">
        <v>72</v>
      </c>
      <c r="J39" s="31">
        <f t="shared" si="0"/>
        <v>4086.5999999999995</v>
      </c>
      <c r="K39" s="128">
        <f>+'[1]TII 2013 preturi curente'!J186</f>
        <v>524.9</v>
      </c>
      <c r="L39" s="128"/>
      <c r="M39" s="128">
        <f>+'[1]TII 2013 preturi curente'!M186</f>
        <v>0</v>
      </c>
      <c r="N39" s="128">
        <f>+'[1]TII 2013 preturi curente'!L186</f>
        <v>0</v>
      </c>
      <c r="O39" s="128">
        <f>+'[1]TII 2013 preturi curente'!K186</f>
        <v>107.2</v>
      </c>
      <c r="P39" s="128">
        <f>+'[1]TII 2013 preturi curente'!N186</f>
        <v>107.2</v>
      </c>
      <c r="Q39" s="128">
        <f>+'[1]TII 2013 preturi curente'!O186+'[1]TII 2013 preturi curente'!P186</f>
        <v>0</v>
      </c>
      <c r="R39" s="128">
        <f>+'[1]TII 2013 preturi curente'!Q186</f>
        <v>0</v>
      </c>
      <c r="S39" s="128">
        <f>+'[1]TII 2013 preturi curente'!R186</f>
        <v>4718.6999999999989</v>
      </c>
      <c r="T39" s="128">
        <f>+'[1]TII 2013 preturi curente'!DD186</f>
        <v>0</v>
      </c>
      <c r="U39" s="128">
        <f>+'[1]TII 2013 preturi curente'!DE186</f>
        <v>0</v>
      </c>
      <c r="V39" s="128">
        <f>+'[1]TII 2013 preturi curente'!DF186</f>
        <v>33.200000000000003</v>
      </c>
      <c r="W39" s="128">
        <f>+'[1]TII 2013 preturi curente'!DG186</f>
        <v>0</v>
      </c>
      <c r="X39" s="128">
        <f>+'[1]TII 2013 preturi curente'!DH186</f>
        <v>-168.5</v>
      </c>
      <c r="Y39" s="128">
        <f>+'[1]TII 2013 preturi curente'!DI186</f>
        <v>-168.5</v>
      </c>
      <c r="Z39" s="128">
        <f>+'[1]TII 2013 preturi curente'!DJ186</f>
        <v>-135.30000000000001</v>
      </c>
      <c r="AA39" s="128">
        <f>+'[1]TII 2013 preturi curente'!DK186</f>
        <v>4218.1000000000004</v>
      </c>
      <c r="AB39" s="128">
        <f>+'[1]TII 2013 preturi curente'!DN186</f>
        <v>635.9</v>
      </c>
      <c r="AC39" s="128">
        <f>+'[1]TII 2013 preturi curente'!DO186</f>
        <v>0</v>
      </c>
      <c r="AD39" s="128">
        <f>+'[1]TII 2013 preturi curente'!DP186</f>
        <v>4718.7</v>
      </c>
      <c r="AE39" s="127">
        <v>72</v>
      </c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</row>
    <row r="40" spans="1:62" s="32" customFormat="1" ht="33" customHeight="1" x14ac:dyDescent="0.2">
      <c r="A40" s="45" t="s">
        <v>66</v>
      </c>
      <c r="B40" s="45" t="s">
        <v>179</v>
      </c>
      <c r="C40" s="128">
        <f>+'[1]TII 2013 preturi curente'!B187</f>
        <v>17764.599999999999</v>
      </c>
      <c r="D40" s="128">
        <f>+'[1]TII 2013 preturi curente'!C187</f>
        <v>0</v>
      </c>
      <c r="E40" s="128">
        <f>+'[1]TII 2013 preturi curente'!D187</f>
        <v>0</v>
      </c>
      <c r="F40" s="128">
        <f>+'[1]TII 2013 preturi curente'!E187</f>
        <v>17764.599999999999</v>
      </c>
      <c r="G40" s="128">
        <f>+'[1]TII 2013 preturi curente'!F187</f>
        <v>159.30000000000001</v>
      </c>
      <c r="H40" s="128">
        <f>+'[1]TII 2013 preturi curente'!G187</f>
        <v>17923.900000000001</v>
      </c>
      <c r="I40" s="206" t="s">
        <v>66</v>
      </c>
      <c r="J40" s="31">
        <f t="shared" si="0"/>
        <v>17923.900000000001</v>
      </c>
      <c r="K40" s="128">
        <f>+'[1]TII 2013 preturi curente'!J187</f>
        <v>11.8</v>
      </c>
      <c r="L40" s="128"/>
      <c r="M40" s="128">
        <f>+'[1]TII 2013 preturi curente'!M187</f>
        <v>0</v>
      </c>
      <c r="N40" s="128">
        <f>+'[1]TII 2013 preturi curente'!L187</f>
        <v>0</v>
      </c>
      <c r="O40" s="128">
        <f>+'[1]TII 2013 preturi curente'!K187</f>
        <v>526.59999999999991</v>
      </c>
      <c r="P40" s="128">
        <f>+'[1]TII 2013 preturi curente'!N187</f>
        <v>526.59999999999991</v>
      </c>
      <c r="Q40" s="128">
        <f>+'[1]TII 2013 preturi curente'!O187+'[1]TII 2013 preturi curente'!P187</f>
        <v>0</v>
      </c>
      <c r="R40" s="128">
        <f>+'[1]TII 2013 preturi curente'!Q187</f>
        <v>0</v>
      </c>
      <c r="S40" s="128">
        <f>+'[1]TII 2013 preturi curente'!R187</f>
        <v>18462.300000000003</v>
      </c>
      <c r="T40" s="128">
        <f>+'[1]TII 2013 preturi curente'!DD187</f>
        <v>17720.299999999996</v>
      </c>
      <c r="U40" s="128">
        <f>+'[1]TII 2013 preturi curente'!DE187</f>
        <v>737.2</v>
      </c>
      <c r="V40" s="128">
        <f>+'[1]TII 2013 preturi curente'!DF187</f>
        <v>0</v>
      </c>
      <c r="W40" s="128">
        <f>+'[1]TII 2013 preturi curente'!DG187</f>
        <v>0</v>
      </c>
      <c r="X40" s="128">
        <f>+'[1]TII 2013 preturi curente'!DH187</f>
        <v>0</v>
      </c>
      <c r="Y40" s="128">
        <f>+'[1]TII 2013 preturi curente'!DI187</f>
        <v>0</v>
      </c>
      <c r="Z40" s="128">
        <f>+'[1]TII 2013 preturi curente'!DJ187</f>
        <v>737.2</v>
      </c>
      <c r="AA40" s="128">
        <f>+'[1]TII 2013 preturi curente'!DK187</f>
        <v>0</v>
      </c>
      <c r="AB40" s="128">
        <f>+'[1]TII 2013 preturi curente'!DN187</f>
        <v>4.8</v>
      </c>
      <c r="AC40" s="128">
        <f>+'[1]TII 2013 preturi curente'!DO187</f>
        <v>0</v>
      </c>
      <c r="AD40" s="128">
        <f>+'[1]TII 2013 preturi curente'!DP187</f>
        <v>18462.299999999996</v>
      </c>
      <c r="AE40" s="127" t="s">
        <v>66</v>
      </c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</row>
    <row r="41" spans="1:62" s="32" customFormat="1" ht="12" customHeight="1" x14ac:dyDescent="0.2">
      <c r="A41" s="45" t="s">
        <v>67</v>
      </c>
      <c r="B41" s="45" t="s">
        <v>88</v>
      </c>
      <c r="C41" s="128">
        <f>+'[1]TII 2013 preturi curente'!B188</f>
        <v>23969.1</v>
      </c>
      <c r="D41" s="128">
        <f>+'[1]TII 2013 preturi curente'!C188</f>
        <v>0</v>
      </c>
      <c r="E41" s="128">
        <f>+'[1]TII 2013 preturi curente'!D188</f>
        <v>-4.7</v>
      </c>
      <c r="F41" s="128">
        <f>+'[1]TII 2013 preturi curente'!E188</f>
        <v>23964.399999999998</v>
      </c>
      <c r="G41" s="128">
        <f>+'[1]TII 2013 preturi curente'!F188</f>
        <v>63.8</v>
      </c>
      <c r="H41" s="128">
        <f>+'[1]TII 2013 preturi curente'!G188</f>
        <v>24028.2</v>
      </c>
      <c r="I41" s="206" t="s">
        <v>67</v>
      </c>
      <c r="J41" s="31">
        <f t="shared" si="0"/>
        <v>24028.2</v>
      </c>
      <c r="K41" s="128">
        <f>+'[1]TII 2013 preturi curente'!J188</f>
        <v>1268.7</v>
      </c>
      <c r="L41" s="128"/>
      <c r="M41" s="128">
        <f>+'[1]TII 2013 preturi curente'!M188</f>
        <v>0</v>
      </c>
      <c r="N41" s="128">
        <f>+'[1]TII 2013 preturi curente'!L188</f>
        <v>0</v>
      </c>
      <c r="O41" s="128">
        <f>+'[1]TII 2013 preturi curente'!K188</f>
        <v>1538.3000000000002</v>
      </c>
      <c r="P41" s="128">
        <f>+'[1]TII 2013 preturi curente'!N188</f>
        <v>1538.3000000000002</v>
      </c>
      <c r="Q41" s="128">
        <f>+'[1]TII 2013 preturi curente'!O188+'[1]TII 2013 preturi curente'!P188</f>
        <v>0</v>
      </c>
      <c r="R41" s="128">
        <f>+'[1]TII 2013 preturi curente'!Q188</f>
        <v>-2.2999999999999998</v>
      </c>
      <c r="S41" s="128">
        <f>+'[1]TII 2013 preturi curente'!R188</f>
        <v>26832.899999999994</v>
      </c>
      <c r="T41" s="128">
        <f>+'[1]TII 2013 preturi curente'!DD188</f>
        <v>17969.899999999998</v>
      </c>
      <c r="U41" s="128">
        <f>+'[1]TII 2013 preturi curente'!DE188</f>
        <v>5023.0999999999995</v>
      </c>
      <c r="V41" s="128">
        <f>+'[1]TII 2013 preturi curente'!DF188</f>
        <v>0</v>
      </c>
      <c r="W41" s="128">
        <f>+'[1]TII 2013 preturi curente'!DG188</f>
        <v>0</v>
      </c>
      <c r="X41" s="128">
        <f>+'[1]TII 2013 preturi curente'!DH188</f>
        <v>-4.7</v>
      </c>
      <c r="Y41" s="128">
        <f>+'[1]TII 2013 preturi curente'!DI188</f>
        <v>-4.7</v>
      </c>
      <c r="Z41" s="128">
        <f>+'[1]TII 2013 preturi curente'!DJ188</f>
        <v>5018.4000000000005</v>
      </c>
      <c r="AA41" s="128">
        <f>+'[1]TII 2013 preturi curente'!DK188</f>
        <v>2837.1</v>
      </c>
      <c r="AB41" s="128">
        <f>+'[1]TII 2013 preturi curente'!DN188</f>
        <v>1007.5</v>
      </c>
      <c r="AC41" s="128">
        <f>+'[1]TII 2013 preturi curente'!DO188</f>
        <v>0</v>
      </c>
      <c r="AD41" s="128">
        <f>+'[1]TII 2013 preturi curente'!DP188</f>
        <v>26832.899999999994</v>
      </c>
      <c r="AE41" s="127" t="s">
        <v>67</v>
      </c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</row>
    <row r="42" spans="1:62" s="32" customFormat="1" ht="21.75" customHeight="1" x14ac:dyDescent="0.2">
      <c r="A42" s="45">
        <v>84</v>
      </c>
      <c r="B42" s="45" t="s">
        <v>115</v>
      </c>
      <c r="C42" s="128">
        <f>+'[1]TII 2013 preturi curente'!B189</f>
        <v>4113.8999999999996</v>
      </c>
      <c r="D42" s="128">
        <f>+'[1]TII 2013 preturi curente'!C189</f>
        <v>0</v>
      </c>
      <c r="E42" s="128">
        <f>+'[1]TII 2013 preturi curente'!D189</f>
        <v>25245.200000000001</v>
      </c>
      <c r="F42" s="128">
        <f>+'[1]TII 2013 preturi curente'!E189</f>
        <v>29359.1</v>
      </c>
      <c r="G42" s="128">
        <f>+'[1]TII 2013 preturi curente'!F189</f>
        <v>-4113.8999999999996</v>
      </c>
      <c r="H42" s="128">
        <f>+'[1]TII 2013 preturi curente'!G189</f>
        <v>25245.199999999997</v>
      </c>
      <c r="I42" s="206">
        <v>84</v>
      </c>
      <c r="J42" s="31">
        <f t="shared" si="0"/>
        <v>25245.199999999997</v>
      </c>
      <c r="K42" s="128">
        <f>+'[1]TII 2013 preturi curente'!J189</f>
        <v>0</v>
      </c>
      <c r="L42" s="129"/>
      <c r="M42" s="128">
        <f>+'[1]TII 2013 preturi curente'!M189</f>
        <v>0</v>
      </c>
      <c r="N42" s="128">
        <f>+'[1]TII 2013 preturi curente'!L189</f>
        <v>0</v>
      </c>
      <c r="O42" s="128">
        <f>+'[1]TII 2013 preturi curente'!K189</f>
        <v>0</v>
      </c>
      <c r="P42" s="128">
        <f>+'[1]TII 2013 preturi curente'!N189</f>
        <v>0</v>
      </c>
      <c r="Q42" s="128">
        <f>+'[1]TII 2013 preturi curente'!O189+'[1]TII 2013 preturi curente'!P189</f>
        <v>0</v>
      </c>
      <c r="R42" s="128">
        <f>+'[1]TII 2013 preturi curente'!Q189</f>
        <v>0</v>
      </c>
      <c r="S42" s="128">
        <f>+'[1]TII 2013 preturi curente'!R189</f>
        <v>25245.199999999997</v>
      </c>
      <c r="T42" s="128">
        <f>+'[1]TII 2013 preturi curente'!DD189</f>
        <v>0</v>
      </c>
      <c r="U42" s="128">
        <f>+'[1]TII 2013 preturi curente'!DE189</f>
        <v>0</v>
      </c>
      <c r="V42" s="128">
        <f>+'[1]TII 2013 preturi curente'!DF189</f>
        <v>0</v>
      </c>
      <c r="W42" s="128">
        <f>+'[1]TII 2013 preturi curente'!DG189</f>
        <v>662.7</v>
      </c>
      <c r="X42" s="128">
        <f>+'[1]TII 2013 preturi curente'!DH189</f>
        <v>24582.5</v>
      </c>
      <c r="Y42" s="128">
        <f>+'[1]TII 2013 preturi curente'!DI189</f>
        <v>25245.200000000001</v>
      </c>
      <c r="Z42" s="128">
        <f>+'[1]TII 2013 preturi curente'!DJ189</f>
        <v>25245.200000000001</v>
      </c>
      <c r="AA42" s="128">
        <f>+'[1]TII 2013 preturi curente'!DK189</f>
        <v>0</v>
      </c>
      <c r="AB42" s="128">
        <f>+'[1]TII 2013 preturi curente'!DN189</f>
        <v>0</v>
      </c>
      <c r="AC42" s="128">
        <f>+'[1]TII 2013 preturi curente'!DO189</f>
        <v>0</v>
      </c>
      <c r="AD42" s="128">
        <f>+'[1]TII 2013 preturi curente'!DP189</f>
        <v>25245.200000000001</v>
      </c>
      <c r="AE42" s="127">
        <v>84</v>
      </c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</row>
    <row r="43" spans="1:62" s="32" customFormat="1" ht="12" customHeight="1" x14ac:dyDescent="0.2">
      <c r="A43" s="45">
        <v>85</v>
      </c>
      <c r="B43" s="45" t="s">
        <v>89</v>
      </c>
      <c r="C43" s="128">
        <f>+'[1]TII 2013 preturi curente'!B190</f>
        <v>18151.900000000001</v>
      </c>
      <c r="D43" s="128">
        <f>+'[1]TII 2013 preturi curente'!C190</f>
        <v>0</v>
      </c>
      <c r="E43" s="128">
        <f>+'[1]TII 2013 preturi curente'!D190</f>
        <v>13220.2</v>
      </c>
      <c r="F43" s="128">
        <f>+'[1]TII 2013 preturi curente'!E190</f>
        <v>31372.100000000002</v>
      </c>
      <c r="G43" s="128">
        <f>+'[1]TII 2013 preturi curente'!F190</f>
        <v>111</v>
      </c>
      <c r="H43" s="128">
        <f>+'[1]TII 2013 preturi curente'!G190</f>
        <v>31483.100000000002</v>
      </c>
      <c r="I43" s="206">
        <v>85</v>
      </c>
      <c r="J43" s="31">
        <f t="shared" si="0"/>
        <v>31483.100000000002</v>
      </c>
      <c r="K43" s="128">
        <f>+'[1]TII 2013 preturi curente'!J190</f>
        <v>72.3</v>
      </c>
      <c r="L43" s="129"/>
      <c r="M43" s="128">
        <f>+'[1]TII 2013 preturi curente'!M190</f>
        <v>4</v>
      </c>
      <c r="N43" s="128">
        <f>+'[1]TII 2013 preturi curente'!L190</f>
        <v>0</v>
      </c>
      <c r="O43" s="128">
        <f>+'[1]TII 2013 preturi curente'!K190</f>
        <v>172.1</v>
      </c>
      <c r="P43" s="128">
        <f>+'[1]TII 2013 preturi curente'!N190</f>
        <v>176.1</v>
      </c>
      <c r="Q43" s="128">
        <f>+'[1]TII 2013 preturi curente'!O190+'[1]TII 2013 preturi curente'!P190</f>
        <v>0</v>
      </c>
      <c r="R43" s="128">
        <f>+'[1]TII 2013 preturi curente'!Q190</f>
        <v>0</v>
      </c>
      <c r="S43" s="128">
        <f>+'[1]TII 2013 preturi curente'!R190</f>
        <v>31731.5</v>
      </c>
      <c r="T43" s="128">
        <f>+'[1]TII 2013 preturi curente'!DD190</f>
        <v>9329.2000000000025</v>
      </c>
      <c r="U43" s="128">
        <f>+'[1]TII 2013 preturi curente'!DE190</f>
        <v>9168</v>
      </c>
      <c r="V43" s="128">
        <f>+'[1]TII 2013 preturi curente'!DF190</f>
        <v>0</v>
      </c>
      <c r="W43" s="128">
        <f>+'[1]TII 2013 preturi curente'!DG190</f>
        <v>13063.5</v>
      </c>
      <c r="X43" s="128">
        <f>+'[1]TII 2013 preturi curente'!DH190</f>
        <v>156.69999999999999</v>
      </c>
      <c r="Y43" s="128">
        <f>+'[1]TII 2013 preturi curente'!DI190</f>
        <v>13220.2</v>
      </c>
      <c r="Z43" s="128">
        <f>+'[1]TII 2013 preturi curente'!DJ190</f>
        <v>22388.2</v>
      </c>
      <c r="AA43" s="128">
        <f>+'[1]TII 2013 preturi curente'!DK190</f>
        <v>0</v>
      </c>
      <c r="AB43" s="128">
        <f>+'[1]TII 2013 preturi curente'!DN190</f>
        <v>14.1</v>
      </c>
      <c r="AC43" s="128">
        <f>+'[1]TII 2013 preturi curente'!DO190</f>
        <v>0</v>
      </c>
      <c r="AD43" s="128">
        <f>+'[1]TII 2013 preturi curente'!DP190</f>
        <v>31731.500000000004</v>
      </c>
      <c r="AE43" s="127">
        <v>85</v>
      </c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</row>
    <row r="44" spans="1:62" s="35" customFormat="1" ht="9.9499999999999993" customHeight="1" x14ac:dyDescent="0.2">
      <c r="A44" s="45">
        <v>86</v>
      </c>
      <c r="B44" s="45" t="s">
        <v>90</v>
      </c>
      <c r="C44" s="128">
        <f>+'[1]TII 2013 preturi curente'!B191</f>
        <v>7394</v>
      </c>
      <c r="D44" s="128">
        <f>+'[1]TII 2013 preturi curente'!C191</f>
        <v>0</v>
      </c>
      <c r="E44" s="128">
        <f>+'[1]TII 2013 preturi curente'!D191</f>
        <v>22207.5</v>
      </c>
      <c r="F44" s="128">
        <f>+'[1]TII 2013 preturi curente'!E191</f>
        <v>29601.5</v>
      </c>
      <c r="G44" s="128">
        <f>+'[1]TII 2013 preturi curente'!F191</f>
        <v>270.89999999999998</v>
      </c>
      <c r="H44" s="128">
        <f>+'[1]TII 2013 preturi curente'!G191</f>
        <v>29872.400000000001</v>
      </c>
      <c r="I44" s="206">
        <v>86</v>
      </c>
      <c r="J44" s="31">
        <f t="shared" si="0"/>
        <v>29872.400000000001</v>
      </c>
      <c r="K44" s="128">
        <f>+'[1]TII 2013 preturi curente'!J191</f>
        <v>10.3</v>
      </c>
      <c r="L44" s="31"/>
      <c r="M44" s="128">
        <f>+'[1]TII 2013 preturi curente'!M191</f>
        <v>0</v>
      </c>
      <c r="N44" s="128">
        <f>+'[1]TII 2013 preturi curente'!L191</f>
        <v>0</v>
      </c>
      <c r="O44" s="128">
        <f>+'[1]TII 2013 preturi curente'!K191</f>
        <v>591.5</v>
      </c>
      <c r="P44" s="128">
        <f>+'[1]TII 2013 preturi curente'!N191</f>
        <v>591.5</v>
      </c>
      <c r="Q44" s="128">
        <f>+'[1]TII 2013 preturi curente'!O191+'[1]TII 2013 preturi curente'!P191</f>
        <v>0</v>
      </c>
      <c r="R44" s="128">
        <f>+'[1]TII 2013 preturi curente'!Q191</f>
        <v>0</v>
      </c>
      <c r="S44" s="128">
        <f>+'[1]TII 2013 preturi curente'!R191</f>
        <v>30474.2</v>
      </c>
      <c r="T44" s="128">
        <f>+'[1]TII 2013 preturi curente'!DD191</f>
        <v>851.09999999999991</v>
      </c>
      <c r="U44" s="128">
        <f>+'[1]TII 2013 preturi curente'!DE191</f>
        <v>7376.5</v>
      </c>
      <c r="V44" s="128">
        <f>+'[1]TII 2013 preturi curente'!DF191</f>
        <v>0</v>
      </c>
      <c r="W44" s="128">
        <f>+'[1]TII 2013 preturi curente'!DG191</f>
        <v>18794.5</v>
      </c>
      <c r="X44" s="128">
        <f>+'[1]TII 2013 preturi curente'!DH191</f>
        <v>3413</v>
      </c>
      <c r="Y44" s="128">
        <f>+'[1]TII 2013 preturi curente'!DI191</f>
        <v>22207.5</v>
      </c>
      <c r="Z44" s="128">
        <f>+'[1]TII 2013 preturi curente'!DJ191</f>
        <v>29584</v>
      </c>
      <c r="AA44" s="128">
        <f>+'[1]TII 2013 preturi curente'!DK191</f>
        <v>0</v>
      </c>
      <c r="AB44" s="128">
        <f>+'[1]TII 2013 preturi curente'!DN191</f>
        <v>39.1</v>
      </c>
      <c r="AC44" s="128">
        <f>+'[1]TII 2013 preturi curente'!DO191</f>
        <v>0</v>
      </c>
      <c r="AD44" s="128">
        <f>+'[1]TII 2013 preturi curente'!DP191</f>
        <v>30474.2</v>
      </c>
      <c r="AE44" s="127">
        <v>86</v>
      </c>
      <c r="AF44" s="36"/>
      <c r="AG44" s="31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</row>
    <row r="45" spans="1:62" s="4" customFormat="1" ht="9.9499999999999993" customHeight="1" x14ac:dyDescent="0.2">
      <c r="A45" s="45" t="s">
        <v>68</v>
      </c>
      <c r="B45" s="45" t="s">
        <v>91</v>
      </c>
      <c r="C45" s="128">
        <f>+'[1]TII 2013 preturi curente'!B192</f>
        <v>507.5</v>
      </c>
      <c r="D45" s="128">
        <f>+'[1]TII 2013 preturi curente'!C192</f>
        <v>0</v>
      </c>
      <c r="E45" s="128">
        <f>+'[1]TII 2013 preturi curente'!D192</f>
        <v>0</v>
      </c>
      <c r="F45" s="128">
        <f>+'[1]TII 2013 preturi curente'!E192</f>
        <v>507.5</v>
      </c>
      <c r="G45" s="128">
        <f>+'[1]TII 2013 preturi curente'!F192</f>
        <v>477.6</v>
      </c>
      <c r="H45" s="128">
        <f>+'[1]TII 2013 preturi curente'!G192</f>
        <v>985.1</v>
      </c>
      <c r="I45" s="206" t="s">
        <v>68</v>
      </c>
      <c r="J45" s="31">
        <f t="shared" si="0"/>
        <v>985.1</v>
      </c>
      <c r="K45" s="128">
        <f>+'[1]TII 2013 preturi curente'!J192</f>
        <v>0</v>
      </c>
      <c r="L45" s="31"/>
      <c r="M45" s="128">
        <f>+'[1]TII 2013 preturi curente'!M192</f>
        <v>0</v>
      </c>
      <c r="N45" s="128">
        <f>+'[1]TII 2013 preturi curente'!L192</f>
        <v>0</v>
      </c>
      <c r="O45" s="128">
        <f>+'[1]TII 2013 preturi curente'!K192</f>
        <v>13.1</v>
      </c>
      <c r="P45" s="128">
        <f>+'[1]TII 2013 preturi curente'!N192</f>
        <v>13.1</v>
      </c>
      <c r="Q45" s="128">
        <f>+'[1]TII 2013 preturi curente'!O192+'[1]TII 2013 preturi curente'!P192</f>
        <v>0</v>
      </c>
      <c r="R45" s="128">
        <f>+'[1]TII 2013 preturi curente'!Q192</f>
        <v>0</v>
      </c>
      <c r="S45" s="128">
        <f>+'[1]TII 2013 preturi curente'!R192</f>
        <v>998.2</v>
      </c>
      <c r="T45" s="128">
        <f>+'[1]TII 2013 preturi curente'!DD192</f>
        <v>0</v>
      </c>
      <c r="U45" s="128">
        <f>+'[1]TII 2013 preturi curente'!DE192</f>
        <v>998.2</v>
      </c>
      <c r="V45" s="128">
        <f>+'[1]TII 2013 preturi curente'!DF192</f>
        <v>0</v>
      </c>
      <c r="W45" s="128">
        <f>+'[1]TII 2013 preturi curente'!DG192</f>
        <v>0</v>
      </c>
      <c r="X45" s="128">
        <f>+'[1]TII 2013 preturi curente'!DH192</f>
        <v>0</v>
      </c>
      <c r="Y45" s="128">
        <f>+'[1]TII 2013 preturi curente'!DI192</f>
        <v>0</v>
      </c>
      <c r="Z45" s="128">
        <f>+'[1]TII 2013 preturi curente'!DJ192</f>
        <v>998.2</v>
      </c>
      <c r="AA45" s="128">
        <f>+'[1]TII 2013 preturi curente'!DK192</f>
        <v>0</v>
      </c>
      <c r="AB45" s="128">
        <f>+'[1]TII 2013 preturi curente'!DN192</f>
        <v>0</v>
      </c>
      <c r="AC45" s="128">
        <f>+'[1]TII 2013 preturi curente'!DO192</f>
        <v>0</v>
      </c>
      <c r="AD45" s="128">
        <f>+'[1]TII 2013 preturi curente'!DP192</f>
        <v>998.2</v>
      </c>
      <c r="AE45" s="127" t="s">
        <v>68</v>
      </c>
      <c r="AG45" s="31"/>
    </row>
    <row r="46" spans="1:62" s="35" customFormat="1" ht="11.25" customHeight="1" x14ac:dyDescent="0.2">
      <c r="A46" s="45" t="s">
        <v>69</v>
      </c>
      <c r="B46" s="45" t="s">
        <v>92</v>
      </c>
      <c r="C46" s="128">
        <f>+'[1]TII 2013 preturi curente'!B193</f>
        <v>11081.8</v>
      </c>
      <c r="D46" s="128">
        <f>+'[1]TII 2013 preturi curente'!C193</f>
        <v>0</v>
      </c>
      <c r="E46" s="128">
        <f>+'[1]TII 2013 preturi curente'!D193</f>
        <v>3272.5</v>
      </c>
      <c r="F46" s="128">
        <f>+'[1]TII 2013 preturi curente'!E193</f>
        <v>14354.3</v>
      </c>
      <c r="G46" s="128">
        <f>+'[1]TII 2013 preturi curente'!F193</f>
        <v>159.19999999999999</v>
      </c>
      <c r="H46" s="128">
        <f>+'[1]TII 2013 preturi curente'!G193</f>
        <v>14513.5</v>
      </c>
      <c r="I46" s="206" t="s">
        <v>69</v>
      </c>
      <c r="J46" s="31">
        <f t="shared" si="0"/>
        <v>14513.5</v>
      </c>
      <c r="K46" s="128">
        <f>+'[1]TII 2013 preturi curente'!J193</f>
        <v>27</v>
      </c>
      <c r="L46" s="31"/>
      <c r="M46" s="128">
        <f>+'[1]TII 2013 preturi curente'!M193</f>
        <v>35</v>
      </c>
      <c r="N46" s="128">
        <f>+'[1]TII 2013 preturi curente'!L193</f>
        <v>0</v>
      </c>
      <c r="O46" s="128">
        <f>+'[1]TII 2013 preturi curente'!K193</f>
        <v>442.79999999999995</v>
      </c>
      <c r="P46" s="128">
        <f>+'[1]TII 2013 preturi curente'!N193</f>
        <v>477.79999999999995</v>
      </c>
      <c r="Q46" s="128">
        <f>+'[1]TII 2013 preturi curente'!O193+'[1]TII 2013 preturi curente'!P193</f>
        <v>0</v>
      </c>
      <c r="R46" s="128">
        <f>+'[1]TII 2013 preturi curente'!Q193</f>
        <v>0</v>
      </c>
      <c r="S46" s="128">
        <f>+'[1]TII 2013 preturi curente'!R193</f>
        <v>15018.3</v>
      </c>
      <c r="T46" s="128">
        <f>+'[1]TII 2013 preturi curente'!DD193</f>
        <v>2848.7</v>
      </c>
      <c r="U46" s="128">
        <f>+'[1]TII 2013 preturi curente'!DE193</f>
        <v>8848.9</v>
      </c>
      <c r="V46" s="128">
        <f>+'[1]TII 2013 preturi curente'!DF193</f>
        <v>0</v>
      </c>
      <c r="W46" s="128">
        <f>+'[1]TII 2013 preturi curente'!DG193</f>
        <v>2834.8999999999996</v>
      </c>
      <c r="X46" s="128">
        <f>+'[1]TII 2013 preturi curente'!DH193</f>
        <v>437.6</v>
      </c>
      <c r="Y46" s="128">
        <f>+'[1]TII 2013 preturi curente'!DI193</f>
        <v>3272.5</v>
      </c>
      <c r="Z46" s="128">
        <f>+'[1]TII 2013 preturi curente'!DJ193</f>
        <v>12121.4</v>
      </c>
      <c r="AA46" s="128">
        <f>+'[1]TII 2013 preturi curente'!DK193</f>
        <v>0</v>
      </c>
      <c r="AB46" s="128">
        <f>+'[1]TII 2013 preturi curente'!DN193</f>
        <v>48.2</v>
      </c>
      <c r="AC46" s="128">
        <f>+'[1]TII 2013 preturi curente'!DO193</f>
        <v>0</v>
      </c>
      <c r="AD46" s="128">
        <f>+'[1]TII 2013 preturi curente'!DP193</f>
        <v>15018.3</v>
      </c>
      <c r="AE46" s="127" t="s">
        <v>69</v>
      </c>
      <c r="AF46" s="36"/>
      <c r="AG46" s="31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</row>
    <row r="47" spans="1:62" s="35" customFormat="1" ht="11.25" customHeight="1" x14ac:dyDescent="0.2">
      <c r="A47" s="45" t="s">
        <v>70</v>
      </c>
      <c r="B47" s="45" t="s">
        <v>93</v>
      </c>
      <c r="C47" s="128">
        <f>+'[1]TII 2013 preturi curente'!B194</f>
        <v>8830.5</v>
      </c>
      <c r="D47" s="128">
        <f>+'[1]TII 2013 preturi curente'!C194</f>
        <v>0</v>
      </c>
      <c r="E47" s="128">
        <f>+'[1]TII 2013 preturi curente'!D194</f>
        <v>3579.4</v>
      </c>
      <c r="F47" s="128">
        <f>+'[1]TII 2013 preturi curente'!E194</f>
        <v>12409.900000000001</v>
      </c>
      <c r="G47" s="128">
        <f>+'[1]TII 2013 preturi curente'!F194</f>
        <v>-2274.6</v>
      </c>
      <c r="H47" s="128">
        <f>+'[1]TII 2013 preturi curente'!G194</f>
        <v>10135.299999999999</v>
      </c>
      <c r="I47" s="206" t="s">
        <v>70</v>
      </c>
      <c r="J47" s="31">
        <f t="shared" si="0"/>
        <v>10135.299999999999</v>
      </c>
      <c r="K47" s="128">
        <f>+'[1]TII 2013 preturi curente'!J194</f>
        <v>0</v>
      </c>
      <c r="L47" s="31"/>
      <c r="M47" s="128">
        <f>+'[1]TII 2013 preturi curente'!M194</f>
        <v>0</v>
      </c>
      <c r="N47" s="128">
        <f>+'[1]TII 2013 preturi curente'!L194</f>
        <v>0</v>
      </c>
      <c r="O47" s="128">
        <f>+'[1]TII 2013 preturi curente'!K194</f>
        <v>228.5</v>
      </c>
      <c r="P47" s="128">
        <f>+'[1]TII 2013 preturi curente'!N194</f>
        <v>228.5</v>
      </c>
      <c r="Q47" s="128">
        <f>+'[1]TII 2013 preturi curente'!O194+'[1]TII 2013 preturi curente'!P194</f>
        <v>0</v>
      </c>
      <c r="R47" s="128">
        <f>+'[1]TII 2013 preturi curente'!Q194</f>
        <v>0</v>
      </c>
      <c r="S47" s="128">
        <f>+'[1]TII 2013 preturi curente'!R194</f>
        <v>10363.799999999999</v>
      </c>
      <c r="T47" s="128">
        <f>+'[1]TII 2013 preturi curente'!DD194</f>
        <v>3266.5</v>
      </c>
      <c r="U47" s="128">
        <f>+'[1]TII 2013 preturi curente'!DE194</f>
        <v>3488.6000000000004</v>
      </c>
      <c r="V47" s="128">
        <f>+'[1]TII 2013 preturi curente'!DF194</f>
        <v>3153.4</v>
      </c>
      <c r="W47" s="128">
        <f>+'[1]TII 2013 preturi curente'!DG194</f>
        <v>0</v>
      </c>
      <c r="X47" s="128">
        <f>+'[1]TII 2013 preturi curente'!DH194</f>
        <v>426</v>
      </c>
      <c r="Y47" s="128">
        <f>+'[1]TII 2013 preturi curente'!DI194</f>
        <v>426</v>
      </c>
      <c r="Z47" s="128">
        <f>+'[1]TII 2013 preturi curente'!DJ194</f>
        <v>7068</v>
      </c>
      <c r="AA47" s="128">
        <f>+'[1]TII 2013 preturi curente'!DK194</f>
        <v>0</v>
      </c>
      <c r="AB47" s="128">
        <f>+'[1]TII 2013 preturi curente'!DN194</f>
        <v>29.3</v>
      </c>
      <c r="AC47" s="128">
        <f>+'[1]TII 2013 preturi curente'!DO194</f>
        <v>0</v>
      </c>
      <c r="AD47" s="128">
        <f>+'[1]TII 2013 preturi curente'!DP194</f>
        <v>10363.799999999999</v>
      </c>
      <c r="AE47" s="127" t="s">
        <v>70</v>
      </c>
      <c r="AF47" s="36"/>
      <c r="AG47" s="31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</row>
    <row r="48" spans="1:62" s="35" customFormat="1" ht="21.95" customHeight="1" x14ac:dyDescent="0.2">
      <c r="A48" s="45">
        <v>99</v>
      </c>
      <c r="B48" s="45" t="s">
        <v>94</v>
      </c>
      <c r="C48" s="128">
        <f>+'[1]TII 2013 preturi curente'!B195</f>
        <v>0</v>
      </c>
      <c r="D48" s="128">
        <f>+'[1]TII 2013 preturi curente'!C195</f>
        <v>0</v>
      </c>
      <c r="E48" s="128">
        <f>+'[1]TII 2013 preturi curente'!D195</f>
        <v>0</v>
      </c>
      <c r="F48" s="128">
        <f>+'[1]TII 2013 preturi curente'!E195</f>
        <v>0</v>
      </c>
      <c r="G48" s="128">
        <f>+'[1]TII 2013 preturi curente'!F195</f>
        <v>0</v>
      </c>
      <c r="H48" s="128">
        <f>+'[1]TII 2013 preturi curente'!G195</f>
        <v>0</v>
      </c>
      <c r="I48" s="159">
        <v>99</v>
      </c>
      <c r="J48" s="31">
        <f t="shared" si="0"/>
        <v>0</v>
      </c>
      <c r="K48" s="128">
        <f>+'[1]TII 2013 preturi curente'!J195</f>
        <v>0</v>
      </c>
      <c r="L48" s="160"/>
      <c r="M48" s="128">
        <f>+'[1]TII 2013 preturi curente'!M195</f>
        <v>0</v>
      </c>
      <c r="N48" s="128">
        <f>+'[1]TII 2013 preturi curente'!L195</f>
        <v>0</v>
      </c>
      <c r="O48" s="128">
        <f>+'[1]TII 2013 preturi curente'!K195</f>
        <v>0</v>
      </c>
      <c r="P48" s="128">
        <f>+'[1]TII 2013 preturi curente'!N195</f>
        <v>0</v>
      </c>
      <c r="Q48" s="128">
        <f>+'[1]TII 2013 preturi curente'!O195+'[1]TII 2013 preturi curente'!P195</f>
        <v>0</v>
      </c>
      <c r="R48" s="128">
        <f>+'[1]TII 2013 preturi curente'!Q195</f>
        <v>0</v>
      </c>
      <c r="S48" s="128">
        <f>+'[1]TII 2013 preturi curente'!R195</f>
        <v>0</v>
      </c>
      <c r="T48" s="128">
        <f>+'[1]TII 2013 preturi curente'!DD195</f>
        <v>0</v>
      </c>
      <c r="U48" s="128">
        <f>+'[1]TII 2013 preturi curente'!DE195</f>
        <v>0</v>
      </c>
      <c r="V48" s="128">
        <f>+'[1]TII 2013 preturi curente'!DF195</f>
        <v>0</v>
      </c>
      <c r="W48" s="128">
        <f>+'[1]TII 2013 preturi curente'!DG195</f>
        <v>0</v>
      </c>
      <c r="X48" s="128">
        <f>+'[1]TII 2013 preturi curente'!DH195</f>
        <v>0</v>
      </c>
      <c r="Y48" s="128">
        <f>+'[1]TII 2013 preturi curente'!DI195</f>
        <v>0</v>
      </c>
      <c r="Z48" s="128">
        <f>+'[1]TII 2013 preturi curente'!DJ195</f>
        <v>0</v>
      </c>
      <c r="AA48" s="128">
        <f>+'[1]TII 2013 preturi curente'!DK195</f>
        <v>0</v>
      </c>
      <c r="AB48" s="128">
        <f>+'[1]TII 2013 preturi curente'!DN195</f>
        <v>0</v>
      </c>
      <c r="AC48" s="128">
        <f>+'[1]TII 2013 preturi curente'!DO195</f>
        <v>0</v>
      </c>
      <c r="AD48" s="128">
        <f>+'[1]TII 2013 preturi curente'!DP195</f>
        <v>0</v>
      </c>
      <c r="AE48" s="127">
        <v>99</v>
      </c>
      <c r="AF48" s="36"/>
      <c r="AG48" s="31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</row>
    <row r="49" spans="1:61" s="35" customFormat="1" ht="9.9499999999999993" customHeight="1" x14ac:dyDescent="0.2">
      <c r="A49" s="39"/>
      <c r="B49" s="124" t="s">
        <v>180</v>
      </c>
      <c r="C49" s="128">
        <f>+'[1]TII 2013 preturi curente'!B196</f>
        <v>0</v>
      </c>
      <c r="D49" s="128">
        <f>+'[1]TII 2013 preturi curente'!C196</f>
        <v>0</v>
      </c>
      <c r="E49" s="128">
        <f>+'[1]TII 2013 preturi curente'!D196</f>
        <v>0</v>
      </c>
      <c r="F49" s="128">
        <f>+'[1]TII 2013 preturi curente'!E196</f>
        <v>0</v>
      </c>
      <c r="G49" s="128">
        <f>+'[1]TII 2013 preturi curente'!F196</f>
        <v>0</v>
      </c>
      <c r="H49" s="128">
        <f>+'[1]TII 2013 preturi curente'!G196</f>
        <v>0</v>
      </c>
      <c r="I49" s="39" t="s">
        <v>188</v>
      </c>
      <c r="J49" s="31">
        <f t="shared" si="0"/>
        <v>0</v>
      </c>
      <c r="K49" s="128">
        <f>+'[1]TII 2013 preturi curente'!J196</f>
        <v>2586.1</v>
      </c>
      <c r="L49" s="31"/>
      <c r="M49" s="128">
        <f>+'[1]TII 2013 preturi curente'!M196</f>
        <v>0</v>
      </c>
      <c r="N49" s="128">
        <f>+'[1]TII 2013 preturi curente'!L196</f>
        <v>0</v>
      </c>
      <c r="O49" s="128">
        <f>+'[1]TII 2013 preturi curente'!K196</f>
        <v>0</v>
      </c>
      <c r="P49" s="128">
        <f>+'[1]TII 2013 preturi curente'!N196</f>
        <v>0</v>
      </c>
      <c r="Q49" s="128">
        <f>+'[1]TII 2013 preturi curente'!O196+'[1]TII 2013 preturi curente'!P196</f>
        <v>0</v>
      </c>
      <c r="R49" s="128">
        <f>+'[1]TII 2013 preturi curente'!Q196</f>
        <v>0</v>
      </c>
      <c r="S49" s="128">
        <f>+'[1]TII 2013 preturi curente'!R196</f>
        <v>2586.1</v>
      </c>
      <c r="T49" s="128">
        <f>+'[1]TII 2013 preturi curente'!DD196</f>
        <v>0</v>
      </c>
      <c r="U49" s="128">
        <f>+'[1]TII 2013 preturi curente'!DE196</f>
        <v>846.8</v>
      </c>
      <c r="V49" s="128">
        <f>+'[1]TII 2013 preturi curente'!DF196</f>
        <v>0</v>
      </c>
      <c r="W49" s="128">
        <f>+'[1]TII 2013 preturi curente'!DG196</f>
        <v>0</v>
      </c>
      <c r="X49" s="128">
        <f>+'[1]TII 2013 preturi curente'!DH196</f>
        <v>0</v>
      </c>
      <c r="Y49" s="128">
        <f>+'[1]TII 2013 preturi curente'!DI196</f>
        <v>0</v>
      </c>
      <c r="Z49" s="128">
        <f>+'[1]TII 2013 preturi curente'!DJ196</f>
        <v>846.8</v>
      </c>
      <c r="AA49" s="128">
        <f>+'[1]TII 2013 preturi curente'!DK196</f>
        <v>0</v>
      </c>
      <c r="AB49" s="128">
        <f>+'[1]TII 2013 preturi curente'!DN196</f>
        <v>1739.3</v>
      </c>
      <c r="AC49" s="128">
        <f>+'[1]TII 2013 preturi curente'!DO196</f>
        <v>0</v>
      </c>
      <c r="AD49" s="128">
        <f>+'[1]TII 2013 preturi curente'!DP196</f>
        <v>2586.1</v>
      </c>
      <c r="AE49" s="34" t="s">
        <v>188</v>
      </c>
      <c r="AF49" s="36"/>
      <c r="AG49" s="31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</row>
    <row r="50" spans="1:61" s="35" customFormat="1" ht="9.9499999999999993" customHeight="1" x14ac:dyDescent="0.2">
      <c r="A50" s="39"/>
      <c r="B50" s="124" t="s">
        <v>181</v>
      </c>
      <c r="C50" s="128">
        <f>+'[1]TII 2013 preturi curente'!B197</f>
        <v>0</v>
      </c>
      <c r="D50" s="128">
        <f>+'[1]TII 2013 preturi curente'!C197</f>
        <v>0</v>
      </c>
      <c r="E50" s="128">
        <f>+'[1]TII 2013 preturi curente'!D197</f>
        <v>0</v>
      </c>
      <c r="F50" s="128">
        <f>+'[1]TII 2013 preturi curente'!E197</f>
        <v>0</v>
      </c>
      <c r="G50" s="128">
        <f>+'[1]TII 2013 preturi curente'!F197</f>
        <v>0</v>
      </c>
      <c r="H50" s="128">
        <f>+'[1]TII 2013 preturi curente'!G197</f>
        <v>0</v>
      </c>
      <c r="I50" s="39" t="s">
        <v>189</v>
      </c>
      <c r="J50" s="31">
        <f t="shared" si="0"/>
        <v>0</v>
      </c>
      <c r="K50" s="128">
        <f>+'[1]TII 2013 preturi curente'!J197</f>
        <v>-4692.8999999999996</v>
      </c>
      <c r="L50" s="31"/>
      <c r="M50" s="128">
        <f>+'[1]TII 2013 preturi curente'!M197</f>
        <v>0</v>
      </c>
      <c r="N50" s="128">
        <f>+'[1]TII 2013 preturi curente'!L197</f>
        <v>0</v>
      </c>
      <c r="O50" s="128">
        <f>+'[1]TII 2013 preturi curente'!K197</f>
        <v>0</v>
      </c>
      <c r="P50" s="128">
        <f>+'[1]TII 2013 preturi curente'!N197</f>
        <v>0</v>
      </c>
      <c r="Q50" s="128">
        <f>+'[1]TII 2013 preturi curente'!O197+'[1]TII 2013 preturi curente'!P197</f>
        <v>0</v>
      </c>
      <c r="R50" s="128">
        <f>+'[1]TII 2013 preturi curente'!Q197</f>
        <v>0</v>
      </c>
      <c r="S50" s="128">
        <f>+'[1]TII 2013 preturi curente'!R197</f>
        <v>-4692.8999999999996</v>
      </c>
      <c r="T50" s="128">
        <f>+'[1]TII 2013 preturi curente'!DD197</f>
        <v>0</v>
      </c>
      <c r="U50" s="128">
        <f>+'[1]TII 2013 preturi curente'!DE197</f>
        <v>0</v>
      </c>
      <c r="V50" s="128">
        <f>+'[1]TII 2013 preturi curente'!DF197</f>
        <v>0</v>
      </c>
      <c r="W50" s="128">
        <f>+'[1]TII 2013 preturi curente'!DG197</f>
        <v>0</v>
      </c>
      <c r="X50" s="128">
        <f>+'[1]TII 2013 preturi curente'!DH197</f>
        <v>0</v>
      </c>
      <c r="Y50" s="128">
        <f>+'[1]TII 2013 preturi curente'!DI197</f>
        <v>0</v>
      </c>
      <c r="Z50" s="128">
        <f>+'[1]TII 2013 preturi curente'!DJ197</f>
        <v>0</v>
      </c>
      <c r="AA50" s="128">
        <f>+'[1]TII 2013 preturi curente'!DK197</f>
        <v>0</v>
      </c>
      <c r="AB50" s="128">
        <f>+'[1]TII 2013 preturi curente'!DN197</f>
        <v>-4692.8999999999996</v>
      </c>
      <c r="AC50" s="128">
        <f>+'[1]TII 2013 preturi curente'!DO197</f>
        <v>0</v>
      </c>
      <c r="AD50" s="128">
        <f>+'[1]TII 2013 preturi curente'!DP197</f>
        <v>-4692.8999999999996</v>
      </c>
      <c r="AE50" s="34" t="s">
        <v>189</v>
      </c>
      <c r="AF50" s="36"/>
      <c r="AG50" s="31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</row>
    <row r="51" spans="1:61" s="203" customFormat="1" ht="12.95" customHeight="1" x14ac:dyDescent="0.2">
      <c r="A51" s="198" t="s">
        <v>95</v>
      </c>
      <c r="B51" s="198"/>
      <c r="C51" s="199">
        <f>SUM(C12:C50)</f>
        <v>1095718.2</v>
      </c>
      <c r="D51" s="199">
        <f t="shared" ref="D51:J51" si="1">SUM(D12:D50)</f>
        <v>100040.3</v>
      </c>
      <c r="E51" s="199">
        <f t="shared" si="1"/>
        <v>87528.999999999985</v>
      </c>
      <c r="F51" s="199">
        <f t="shared" si="1"/>
        <v>1283287.5000000005</v>
      </c>
      <c r="G51" s="199">
        <f t="shared" si="1"/>
        <v>4.5474735088646412E-13</v>
      </c>
      <c r="H51" s="199">
        <f t="shared" si="1"/>
        <v>1283287.5000000002</v>
      </c>
      <c r="I51" s="198" t="s">
        <v>95</v>
      </c>
      <c r="J51" s="199">
        <f t="shared" si="1"/>
        <v>1283287.5000000002</v>
      </c>
      <c r="K51" s="199">
        <f t="shared" ref="K51:AD51" si="2">SUM(K12:K50)</f>
        <v>258322.4</v>
      </c>
      <c r="L51" s="199">
        <f t="shared" si="2"/>
        <v>0</v>
      </c>
      <c r="M51" s="199">
        <f t="shared" si="2"/>
        <v>23106.3</v>
      </c>
      <c r="N51" s="199">
        <f t="shared" si="2"/>
        <v>2385.6</v>
      </c>
      <c r="O51" s="199">
        <f t="shared" si="2"/>
        <v>52643.9</v>
      </c>
      <c r="P51" s="199">
        <f t="shared" si="2"/>
        <v>78135.8</v>
      </c>
      <c r="Q51" s="199">
        <f t="shared" si="2"/>
        <v>-1.460875864722766E-11</v>
      </c>
      <c r="R51" s="199">
        <f t="shared" si="2"/>
        <v>-2083.4</v>
      </c>
      <c r="S51" s="199">
        <f t="shared" si="2"/>
        <v>1617662.2999999998</v>
      </c>
      <c r="T51" s="199">
        <f t="shared" si="2"/>
        <v>721883.89999999991</v>
      </c>
      <c r="U51" s="199">
        <f t="shared" si="2"/>
        <v>385535.29999999993</v>
      </c>
      <c r="V51" s="199">
        <f t="shared" si="2"/>
        <v>3186.6</v>
      </c>
      <c r="W51" s="199">
        <f t="shared" si="2"/>
        <v>41741.9</v>
      </c>
      <c r="X51" s="199">
        <f t="shared" si="2"/>
        <v>48986.799999999996</v>
      </c>
      <c r="Y51" s="199">
        <f t="shared" si="2"/>
        <v>90728.7</v>
      </c>
      <c r="Z51" s="199">
        <f t="shared" si="2"/>
        <v>479450.60000000003</v>
      </c>
      <c r="AA51" s="199">
        <f t="shared" si="2"/>
        <v>157482.59999999998</v>
      </c>
      <c r="AB51" s="199">
        <f t="shared" si="2"/>
        <v>253377.40000000002</v>
      </c>
      <c r="AC51" s="199">
        <f t="shared" si="2"/>
        <v>5467.8000000000011</v>
      </c>
      <c r="AD51" s="199">
        <f t="shared" si="2"/>
        <v>1617662.2999999996</v>
      </c>
      <c r="AE51" s="200" t="s">
        <v>95</v>
      </c>
      <c r="AF51" s="201"/>
      <c r="AG51" s="202"/>
      <c r="AH51" s="201"/>
      <c r="AI51" s="201"/>
      <c r="AJ51" s="201"/>
      <c r="AK51" s="201"/>
      <c r="AL51" s="201"/>
      <c r="AM51" s="201"/>
      <c r="AN51" s="201"/>
      <c r="AO51" s="201"/>
      <c r="AP51" s="201"/>
      <c r="AQ51" s="201"/>
      <c r="AR51" s="201"/>
      <c r="AS51" s="201"/>
      <c r="AT51" s="201"/>
      <c r="AU51" s="201"/>
      <c r="AV51" s="201"/>
      <c r="AW51" s="201"/>
      <c r="AX51" s="201"/>
      <c r="AY51" s="201"/>
      <c r="AZ51" s="201"/>
      <c r="BA51" s="201"/>
      <c r="BB51" s="201"/>
      <c r="BC51" s="201"/>
    </row>
    <row r="52" spans="1:61" s="35" customFormat="1" ht="6" customHeight="1" x14ac:dyDescent="0.2">
      <c r="A52" s="39"/>
      <c r="B52" s="39"/>
      <c r="C52" s="34"/>
      <c r="D52" s="34"/>
      <c r="E52" s="34"/>
      <c r="F52" s="34"/>
      <c r="G52" s="34"/>
      <c r="H52" s="34"/>
      <c r="I52" s="39"/>
      <c r="J52" s="36"/>
      <c r="K52" s="37"/>
      <c r="L52" s="37"/>
      <c r="M52" s="204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51"/>
      <c r="Y52" s="51"/>
      <c r="Z52" s="126"/>
      <c r="AA52" s="36"/>
      <c r="AB52" s="36"/>
      <c r="AC52" s="36"/>
      <c r="AD52" s="36"/>
      <c r="AE52" s="34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</row>
    <row r="53" spans="1:61" s="163" customFormat="1" ht="11.1" customHeight="1" x14ac:dyDescent="0.2">
      <c r="A53" s="161"/>
      <c r="B53" s="161"/>
      <c r="C53" s="162"/>
      <c r="D53" s="162"/>
      <c r="E53" s="162"/>
      <c r="F53" s="162"/>
      <c r="G53" s="162"/>
      <c r="H53" s="162"/>
      <c r="I53" s="207" t="s">
        <v>11</v>
      </c>
      <c r="J53" s="208" t="s">
        <v>24</v>
      </c>
      <c r="K53" s="195"/>
      <c r="L53" s="195"/>
      <c r="M53" s="35"/>
      <c r="N53" s="195">
        <f>+'[1]TII 2013 preturi curente'!$F$106</f>
        <v>1283287.5</v>
      </c>
      <c r="O53" s="164"/>
      <c r="P53" s="165"/>
      <c r="Q53" s="165"/>
      <c r="R53" s="165"/>
      <c r="S53" s="165"/>
      <c r="T53" s="215" t="s">
        <v>20</v>
      </c>
      <c r="U53" s="215" t="s">
        <v>45</v>
      </c>
      <c r="V53" s="215"/>
      <c r="W53" s="195"/>
      <c r="X53" s="35"/>
      <c r="Y53" s="37">
        <f>+'[1]TII 2013 preturi curente'!$F$118</f>
        <v>479450.6</v>
      </c>
      <c r="AA53" s="165"/>
      <c r="AB53" s="162"/>
      <c r="AC53" s="165"/>
      <c r="AD53" s="165"/>
      <c r="AE53" s="166"/>
      <c r="AG53" s="165"/>
      <c r="AH53" s="165"/>
      <c r="AI53" s="165"/>
      <c r="AJ53" s="165"/>
      <c r="AK53" s="165"/>
      <c r="AL53" s="165"/>
      <c r="AM53" s="165"/>
      <c r="AN53" s="165"/>
      <c r="AO53" s="165"/>
      <c r="AP53" s="165"/>
      <c r="AQ53" s="165"/>
      <c r="AR53" s="165"/>
      <c r="AS53" s="165"/>
      <c r="AT53" s="165"/>
      <c r="AU53" s="165"/>
      <c r="AV53" s="165"/>
      <c r="AW53" s="165"/>
      <c r="AX53" s="165"/>
      <c r="AY53" s="165"/>
      <c r="AZ53" s="165"/>
      <c r="BA53" s="165"/>
      <c r="BB53" s="165"/>
      <c r="BC53" s="165"/>
      <c r="BD53" s="165"/>
    </row>
    <row r="54" spans="1:61" s="163" customFormat="1" ht="11.1" customHeight="1" x14ac:dyDescent="0.2">
      <c r="A54" s="161"/>
      <c r="B54" s="161"/>
      <c r="I54" s="39" t="s">
        <v>16</v>
      </c>
      <c r="J54" s="209" t="s">
        <v>25</v>
      </c>
      <c r="K54" s="37"/>
      <c r="L54" s="37"/>
      <c r="M54" s="35"/>
      <c r="N54" s="33">
        <f>+'[1]TII 2013 preturi curente'!$F$107</f>
        <v>721883.89999999979</v>
      </c>
      <c r="O54" s="164"/>
      <c r="P54" s="165"/>
      <c r="Q54" s="165"/>
      <c r="R54" s="165"/>
      <c r="S54" s="165"/>
      <c r="T54" s="38" t="s">
        <v>21</v>
      </c>
      <c r="U54" s="38" t="s">
        <v>26</v>
      </c>
      <c r="V54" s="38"/>
      <c r="W54" s="37"/>
      <c r="X54" s="35"/>
      <c r="Y54" s="37">
        <f>+'[1]TII 2013 preturi curente'!$F$125</f>
        <v>157482.59999999998</v>
      </c>
      <c r="AA54" s="149"/>
      <c r="AB54" s="162"/>
      <c r="AC54" s="165"/>
      <c r="AD54" s="165"/>
      <c r="AE54" s="166"/>
      <c r="AG54" s="165"/>
      <c r="AH54" s="165"/>
      <c r="AI54" s="165"/>
      <c r="AJ54" s="165"/>
      <c r="AK54" s="165"/>
      <c r="AL54" s="165"/>
      <c r="AM54" s="165"/>
      <c r="AN54" s="165"/>
      <c r="AO54" s="165"/>
      <c r="AP54" s="165"/>
      <c r="AQ54" s="165"/>
      <c r="AR54" s="165"/>
      <c r="AS54" s="165"/>
      <c r="AT54" s="165"/>
      <c r="AU54" s="165"/>
      <c r="AV54" s="165"/>
      <c r="AW54" s="165"/>
      <c r="AX54" s="165"/>
      <c r="AY54" s="165"/>
      <c r="AZ54" s="165"/>
      <c r="BA54" s="165"/>
      <c r="BB54" s="165"/>
      <c r="BC54" s="165"/>
      <c r="BD54" s="165"/>
    </row>
    <row r="55" spans="1:61" s="168" customFormat="1" ht="11.1" customHeight="1" x14ac:dyDescent="0.2">
      <c r="A55" s="161"/>
      <c r="B55" s="161"/>
      <c r="C55" s="166"/>
      <c r="D55" s="150"/>
      <c r="E55" s="162"/>
      <c r="F55" s="162"/>
      <c r="G55" s="162"/>
      <c r="H55" s="162"/>
      <c r="I55" s="210" t="s">
        <v>191</v>
      </c>
      <c r="J55" s="209" t="s">
        <v>27</v>
      </c>
      <c r="K55" s="37"/>
      <c r="L55" s="37"/>
      <c r="M55" s="32"/>
      <c r="N55" s="33">
        <f>+'[1]TII 2013 preturi curente'!$F$108</f>
        <v>561403.60000000021</v>
      </c>
      <c r="P55" s="164"/>
      <c r="Q55" s="169"/>
      <c r="R55" s="169"/>
      <c r="S55" s="169"/>
      <c r="T55" s="38" t="s">
        <v>23</v>
      </c>
      <c r="U55" s="38" t="s">
        <v>28</v>
      </c>
      <c r="V55" s="38"/>
      <c r="W55" s="37"/>
      <c r="X55" s="32"/>
      <c r="Y55" s="37">
        <f>+'[1]TII 2013 preturi curente'!$F$126</f>
        <v>5467.8000000000011</v>
      </c>
      <c r="AA55" s="165"/>
      <c r="AB55" s="162"/>
      <c r="AC55" s="169"/>
      <c r="AD55" s="169"/>
      <c r="AE55" s="166"/>
      <c r="AG55" s="169"/>
      <c r="AH55" s="169"/>
      <c r="AI55" s="169"/>
      <c r="AJ55" s="169"/>
      <c r="AK55" s="169"/>
      <c r="AL55" s="169"/>
      <c r="AM55" s="169"/>
      <c r="AN55" s="169"/>
      <c r="AO55" s="169"/>
      <c r="AP55" s="169"/>
      <c r="AQ55" s="169"/>
      <c r="AR55" s="169"/>
      <c r="AS55" s="169"/>
      <c r="AT55" s="169"/>
      <c r="AU55" s="169"/>
      <c r="AV55" s="169"/>
      <c r="AW55" s="169"/>
      <c r="AX55" s="169"/>
      <c r="AY55" s="169"/>
      <c r="AZ55" s="169"/>
      <c r="BA55" s="169"/>
      <c r="BB55" s="169"/>
      <c r="BC55" s="169"/>
      <c r="BD55" s="169"/>
      <c r="BE55" s="169"/>
      <c r="BF55" s="169"/>
      <c r="BG55" s="169"/>
      <c r="BH55" s="169"/>
      <c r="BI55" s="169"/>
    </row>
    <row r="56" spans="1:61" s="168" customFormat="1" ht="11.1" customHeight="1" x14ac:dyDescent="0.2">
      <c r="A56" s="170"/>
      <c r="B56" s="170"/>
      <c r="C56" s="171"/>
      <c r="D56" s="150"/>
      <c r="E56" s="150"/>
      <c r="F56" s="150"/>
      <c r="G56" s="150"/>
      <c r="H56" s="150"/>
      <c r="I56" s="210" t="s">
        <v>29</v>
      </c>
      <c r="J56" s="209" t="s">
        <v>4</v>
      </c>
      <c r="K56" s="37"/>
      <c r="L56" s="37"/>
      <c r="M56" s="32"/>
      <c r="N56" s="33">
        <f>+'[1]TII 2013 preturi curente'!$F$110</f>
        <v>78135.800000000017</v>
      </c>
      <c r="O56" s="164"/>
      <c r="P56" s="169"/>
      <c r="Q56" s="169"/>
      <c r="R56" s="169"/>
      <c r="S56" s="169"/>
      <c r="T56" s="38" t="s">
        <v>22</v>
      </c>
      <c r="U56" s="38" t="s">
        <v>30</v>
      </c>
      <c r="V56" s="38"/>
      <c r="W56" s="37"/>
      <c r="X56" s="32"/>
      <c r="Y56" s="37">
        <f>+'[1]TII 2013 preturi curente'!$F$129</f>
        <v>253377.40000000005</v>
      </c>
      <c r="AA56" s="165"/>
      <c r="AB56" s="162"/>
      <c r="AC56" s="169"/>
      <c r="AD56" s="169"/>
      <c r="AE56" s="166"/>
      <c r="AG56" s="169"/>
      <c r="AH56" s="169"/>
      <c r="AI56" s="169"/>
      <c r="AJ56" s="169"/>
      <c r="AK56" s="169"/>
      <c r="AL56" s="169"/>
      <c r="AM56" s="169"/>
      <c r="AN56" s="169"/>
      <c r="AO56" s="169"/>
      <c r="AP56" s="169"/>
      <c r="AQ56" s="169"/>
      <c r="AR56" s="169"/>
      <c r="AS56" s="169"/>
      <c r="AT56" s="169"/>
      <c r="AU56" s="169"/>
      <c r="AV56" s="169"/>
      <c r="AW56" s="169"/>
      <c r="AX56" s="169"/>
      <c r="AY56" s="169"/>
      <c r="AZ56" s="169"/>
      <c r="BA56" s="169"/>
      <c r="BB56" s="169"/>
      <c r="BC56" s="169"/>
      <c r="BD56" s="169"/>
      <c r="BE56" s="169"/>
      <c r="BF56" s="169"/>
    </row>
    <row r="57" spans="1:61" s="168" customFormat="1" ht="11.1" customHeight="1" x14ac:dyDescent="0.2">
      <c r="A57" s="170"/>
      <c r="B57" s="170"/>
      <c r="C57" s="171"/>
      <c r="D57" s="150"/>
      <c r="E57" s="150"/>
      <c r="F57" s="150"/>
      <c r="G57" s="150"/>
      <c r="H57" s="150"/>
      <c r="I57" s="211" t="s">
        <v>15</v>
      </c>
      <c r="J57" s="212" t="s">
        <v>31</v>
      </c>
      <c r="K57" s="197"/>
      <c r="L57" s="197"/>
      <c r="M57" s="213"/>
      <c r="N57" s="196">
        <f>+'[1]TII 2013 preturi curente'!$F$111</f>
        <v>-2083.4</v>
      </c>
      <c r="O57" s="164"/>
      <c r="P57" s="169"/>
      <c r="Q57" s="169"/>
      <c r="R57" s="169"/>
      <c r="S57" s="169"/>
      <c r="T57" s="216" t="s">
        <v>12</v>
      </c>
      <c r="U57" s="216" t="s">
        <v>32</v>
      </c>
      <c r="V57" s="216"/>
      <c r="W57" s="197"/>
      <c r="X57" s="213"/>
      <c r="Y57" s="197">
        <f>+'[1]TII 2013 preturi curente'!$F$130</f>
        <v>258322.39999999994</v>
      </c>
      <c r="AA57" s="165"/>
      <c r="AB57" s="162"/>
      <c r="AC57" s="169"/>
      <c r="AD57" s="169"/>
      <c r="AE57" s="166"/>
      <c r="AG57" s="169"/>
      <c r="AH57" s="169"/>
      <c r="AI57" s="169"/>
      <c r="AJ57" s="169"/>
      <c r="AK57" s="169"/>
      <c r="AL57" s="169"/>
      <c r="AM57" s="169"/>
      <c r="AN57" s="169"/>
      <c r="AO57" s="169"/>
      <c r="AP57" s="169"/>
      <c r="AQ57" s="169"/>
      <c r="AR57" s="169"/>
      <c r="AS57" s="169"/>
      <c r="AT57" s="169"/>
      <c r="AU57" s="169"/>
      <c r="AV57" s="169"/>
      <c r="AW57" s="169"/>
      <c r="AX57" s="169"/>
      <c r="AY57" s="169"/>
      <c r="AZ57" s="169"/>
      <c r="BA57" s="169"/>
      <c r="BB57" s="169"/>
      <c r="BC57" s="169"/>
      <c r="BD57" s="169"/>
      <c r="BE57" s="169"/>
      <c r="BF57" s="169"/>
    </row>
    <row r="58" spans="1:61" s="151" customFormat="1" ht="11.1" customHeight="1" x14ac:dyDescent="0.2">
      <c r="A58" s="170"/>
      <c r="B58" s="170"/>
      <c r="C58" s="171"/>
      <c r="D58" s="150"/>
      <c r="E58" s="150"/>
      <c r="F58" s="150"/>
      <c r="G58" s="150"/>
      <c r="H58" s="150"/>
      <c r="I58" s="211" t="s">
        <v>33</v>
      </c>
      <c r="J58" s="212" t="s">
        <v>34</v>
      </c>
      <c r="K58" s="197"/>
      <c r="L58" s="197"/>
      <c r="M58" s="214"/>
      <c r="N58" s="196">
        <f>+'[1]TII 2013 preturi curente'!$F$113</f>
        <v>637456.00000000023</v>
      </c>
      <c r="O58" s="167"/>
      <c r="P58" s="149"/>
      <c r="Q58" s="149"/>
      <c r="R58" s="149"/>
      <c r="S58" s="149"/>
      <c r="T58" s="216" t="s">
        <v>33</v>
      </c>
      <c r="U58" s="216" t="s">
        <v>35</v>
      </c>
      <c r="V58" s="216"/>
      <c r="W58" s="197"/>
      <c r="X58" s="214"/>
      <c r="Y58" s="197">
        <f>+'[1]TII 2013 preturi curente'!$F$132</f>
        <v>637456.00000000012</v>
      </c>
      <c r="Z58" s="150"/>
      <c r="AA58" s="165"/>
      <c r="AB58" s="162"/>
      <c r="AC58" s="149"/>
      <c r="AD58" s="149"/>
      <c r="AE58" s="171"/>
      <c r="AG58" s="149"/>
      <c r="AH58" s="149"/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</row>
    <row r="59" spans="1:61" ht="9.9499999999999993" customHeight="1" x14ac:dyDescent="0.2">
      <c r="C59" s="40"/>
      <c r="I59" s="46"/>
      <c r="J59" s="3"/>
      <c r="K59" s="40"/>
      <c r="L59" s="40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40"/>
      <c r="BF59" s="3"/>
      <c r="BG59" s="3"/>
      <c r="BH59" s="3"/>
    </row>
    <row r="60" spans="1:61" ht="9.9499999999999993" customHeight="1" x14ac:dyDescent="0.2">
      <c r="A60" s="47"/>
      <c r="B60" s="137"/>
      <c r="D60" s="41"/>
      <c r="I60" s="46"/>
      <c r="J60" s="3"/>
      <c r="K60" s="40"/>
      <c r="L60" s="40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40"/>
      <c r="BF60" s="3"/>
      <c r="BG60" s="3"/>
      <c r="BH60" s="3"/>
    </row>
    <row r="61" spans="1:61" ht="9.9499999999999993" customHeight="1" x14ac:dyDescent="0.2">
      <c r="I61" s="46"/>
      <c r="J61" s="3"/>
      <c r="K61" s="40"/>
      <c r="L61" s="40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40"/>
      <c r="BF61" s="3"/>
      <c r="BG61" s="3"/>
      <c r="BH61" s="3"/>
    </row>
    <row r="62" spans="1:61" ht="9.9499999999999993" customHeight="1" x14ac:dyDescent="0.2">
      <c r="I62" s="46"/>
      <c r="J62" s="3"/>
      <c r="K62" s="40"/>
      <c r="L62" s="40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40"/>
    </row>
    <row r="63" spans="1:61" ht="10.5" customHeight="1" x14ac:dyDescent="0.2">
      <c r="I63" s="46"/>
      <c r="J63" s="3"/>
      <c r="K63" s="40"/>
      <c r="L63" s="40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40"/>
    </row>
    <row r="64" spans="1:61" ht="9.9499999999999993" customHeight="1" x14ac:dyDescent="0.2"/>
    <row r="65" spans="9:31" ht="9.9499999999999993" customHeight="1" x14ac:dyDescent="0.2"/>
    <row r="70" spans="9:31" x14ac:dyDescent="0.2">
      <c r="I70" s="46"/>
      <c r="J70" s="3"/>
      <c r="K70" s="40"/>
      <c r="L70" s="40"/>
      <c r="M70" s="3"/>
      <c r="N70" s="3"/>
      <c r="O70" s="37"/>
      <c r="P70" s="37"/>
      <c r="Q70" s="34"/>
      <c r="R70" s="34"/>
      <c r="S70" s="35"/>
      <c r="T70" s="3"/>
      <c r="U70" s="3"/>
      <c r="V70" s="3"/>
      <c r="W70" s="3"/>
      <c r="X70" s="3"/>
      <c r="Y70" s="3"/>
      <c r="Z70" s="3"/>
      <c r="AA70" s="3"/>
      <c r="AB70" s="37"/>
      <c r="AC70" s="37"/>
      <c r="AD70" s="36"/>
      <c r="AE70" s="37"/>
    </row>
    <row r="71" spans="9:31" x14ac:dyDescent="0.2">
      <c r="I71" s="46"/>
      <c r="J71" s="3"/>
      <c r="K71" s="40"/>
      <c r="L71" s="40"/>
      <c r="M71" s="3"/>
      <c r="N71" s="3"/>
      <c r="O71" s="33"/>
      <c r="P71" s="2"/>
      <c r="Q71" s="34"/>
      <c r="R71" s="34"/>
      <c r="S71" s="4"/>
      <c r="T71" s="3"/>
      <c r="U71" s="3"/>
      <c r="V71" s="3"/>
      <c r="W71" s="3"/>
      <c r="X71" s="3"/>
      <c r="Y71" s="3"/>
      <c r="Z71" s="3"/>
      <c r="AA71" s="3"/>
      <c r="AB71" s="37"/>
      <c r="AC71" s="37"/>
      <c r="AD71" s="36"/>
    </row>
    <row r="72" spans="9:31" x14ac:dyDescent="0.2">
      <c r="I72" s="46"/>
      <c r="J72" s="3"/>
      <c r="K72" s="40"/>
      <c r="L72" s="40"/>
      <c r="M72" s="3"/>
      <c r="N72" s="3"/>
      <c r="O72" s="33"/>
      <c r="P72" s="2"/>
      <c r="Q72" s="34"/>
      <c r="R72" s="34"/>
      <c r="S72" s="35"/>
      <c r="T72" s="3"/>
      <c r="U72" s="3"/>
      <c r="V72" s="3"/>
      <c r="W72" s="3"/>
      <c r="X72" s="3"/>
      <c r="Y72" s="3"/>
      <c r="Z72" s="3"/>
      <c r="AA72" s="3"/>
      <c r="AB72" s="37"/>
      <c r="AC72" s="37"/>
      <c r="AD72" s="36"/>
      <c r="AE72" s="37"/>
    </row>
    <row r="73" spans="9:31" x14ac:dyDescent="0.2">
      <c r="I73" s="46"/>
      <c r="J73" s="3"/>
      <c r="K73" s="40"/>
      <c r="L73" s="40"/>
      <c r="M73" s="3"/>
      <c r="N73" s="3"/>
      <c r="O73" s="33"/>
      <c r="P73" s="2"/>
      <c r="Q73" s="34"/>
      <c r="R73" s="34"/>
      <c r="S73" s="35"/>
      <c r="T73" s="3"/>
      <c r="U73" s="3"/>
      <c r="V73" s="3"/>
      <c r="W73" s="3"/>
      <c r="X73" s="3"/>
      <c r="Y73" s="3"/>
      <c r="Z73" s="3"/>
      <c r="AA73" s="3"/>
      <c r="AB73" s="37"/>
      <c r="AC73" s="37"/>
      <c r="AD73" s="36"/>
      <c r="AE73" s="37"/>
    </row>
    <row r="74" spans="9:31" x14ac:dyDescent="0.2">
      <c r="I74" s="46"/>
      <c r="J74" s="3"/>
      <c r="K74" s="40"/>
      <c r="L74" s="40"/>
      <c r="M74" s="3"/>
      <c r="N74" s="3"/>
      <c r="O74" s="33"/>
      <c r="P74" s="2"/>
      <c r="Q74" s="34"/>
      <c r="R74" s="34"/>
      <c r="S74" s="35"/>
      <c r="T74" s="3"/>
      <c r="U74" s="3"/>
      <c r="V74" s="3"/>
      <c r="W74" s="3"/>
      <c r="X74" s="3"/>
      <c r="Y74" s="3"/>
      <c r="Z74" s="3"/>
      <c r="AA74" s="3"/>
      <c r="AB74" s="37"/>
      <c r="AC74" s="37"/>
      <c r="AD74" s="36"/>
      <c r="AE74" s="37"/>
    </row>
    <row r="75" spans="9:31" x14ac:dyDescent="0.2">
      <c r="I75" s="46"/>
      <c r="J75" s="3"/>
      <c r="K75" s="40"/>
      <c r="L75" s="40"/>
      <c r="M75" s="3"/>
      <c r="N75" s="3"/>
      <c r="O75" s="33"/>
      <c r="P75" s="2"/>
      <c r="Q75" s="34"/>
      <c r="R75" s="34"/>
      <c r="S75" s="35"/>
      <c r="T75" s="3"/>
      <c r="U75" s="3"/>
      <c r="V75" s="3"/>
      <c r="W75" s="3"/>
      <c r="X75" s="3"/>
      <c r="Y75" s="3"/>
      <c r="Z75" s="3"/>
      <c r="AA75" s="3"/>
      <c r="AB75" s="37"/>
      <c r="AC75" s="37"/>
      <c r="AD75" s="36"/>
      <c r="AE75" s="37"/>
    </row>
    <row r="76" spans="9:31" x14ac:dyDescent="0.2">
      <c r="I76" s="39"/>
      <c r="J76" s="34"/>
      <c r="K76" s="34"/>
      <c r="L76" s="34"/>
      <c r="M76" s="34"/>
      <c r="N76" s="34"/>
      <c r="O76" s="2"/>
      <c r="P76" s="2"/>
      <c r="Q76" s="2"/>
      <c r="R76" s="2"/>
      <c r="S76" s="2"/>
      <c r="T76" s="2"/>
      <c r="U76" s="37"/>
      <c r="V76" s="37"/>
      <c r="W76" s="37"/>
      <c r="X76" s="37"/>
      <c r="Y76" s="37"/>
      <c r="Z76" s="37"/>
      <c r="AA76" s="37"/>
      <c r="AB76" s="37"/>
      <c r="AC76" s="36"/>
      <c r="AD76" s="36"/>
      <c r="AE76" s="37"/>
    </row>
    <row r="77" spans="9:31" x14ac:dyDescent="0.2">
      <c r="I77" s="39"/>
      <c r="J77" s="34"/>
      <c r="K77" s="34"/>
      <c r="L77" s="34"/>
      <c r="M77" s="34"/>
      <c r="N77" s="34"/>
      <c r="O77" s="2"/>
      <c r="P77" s="2"/>
      <c r="Q77" s="2"/>
      <c r="R77" s="2"/>
      <c r="S77" s="2"/>
      <c r="T77" s="2"/>
      <c r="U77" s="37"/>
      <c r="V77" s="37"/>
      <c r="W77" s="37"/>
      <c r="X77" s="37"/>
      <c r="Y77" s="37"/>
      <c r="Z77" s="37"/>
      <c r="AA77" s="37"/>
      <c r="AB77" s="37"/>
      <c r="AC77" s="36"/>
      <c r="AD77" s="36"/>
      <c r="AE77" s="37"/>
    </row>
    <row r="78" spans="9:31" x14ac:dyDescent="0.2">
      <c r="I78" s="38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37"/>
      <c r="AA78" s="37"/>
      <c r="AB78" s="37"/>
      <c r="AC78" s="31"/>
      <c r="AD78" s="36"/>
      <c r="AE78" s="37"/>
    </row>
    <row r="79" spans="9:31" x14ac:dyDescent="0.2">
      <c r="I79" s="38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1"/>
      <c r="AD79" s="36"/>
      <c r="AE79" s="37"/>
    </row>
    <row r="80" spans="9:31" x14ac:dyDescent="0.2">
      <c r="I80" s="38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1"/>
      <c r="AD80" s="31"/>
      <c r="AE80" s="37"/>
    </row>
    <row r="81" spans="1:31" x14ac:dyDescent="0.2">
      <c r="B81" s="48"/>
      <c r="AD81" s="31"/>
      <c r="AE81" s="37"/>
    </row>
    <row r="82" spans="1:31" x14ac:dyDescent="0.2">
      <c r="A82" s="48"/>
      <c r="B82" s="48"/>
      <c r="AD82" s="31"/>
      <c r="AE82" s="37"/>
    </row>
    <row r="83" spans="1:31" x14ac:dyDescent="0.2">
      <c r="A83" s="48"/>
    </row>
  </sheetData>
  <mergeCells count="4">
    <mergeCell ref="U5:Z5"/>
    <mergeCell ref="A7:A11"/>
    <mergeCell ref="I7:I11"/>
    <mergeCell ref="AE7:AE11"/>
  </mergeCells>
  <phoneticPr fontId="2" type="noConversion"/>
  <conditionalFormatting sqref="A42:B50 I42:I50 K12:R50 AH42:IV50 AE42:AF50 T12:AD50">
    <cfRule type="cellIs" dxfId="0" priority="1" stopIfTrue="1" operator="equal">
      <formula>0</formula>
    </cfRule>
  </conditionalFormatting>
  <pageMargins left="0.78740157480314965" right="0" top="0" bottom="0" header="0.78740157480314965" footer="0.7874015748031496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7"/>
  <sheetViews>
    <sheetView showGridLines="0" showZeros="0" workbookViewId="0">
      <selection activeCell="B1" sqref="B1"/>
    </sheetView>
  </sheetViews>
  <sheetFormatPr defaultRowHeight="12.75" x14ac:dyDescent="0.2"/>
  <cols>
    <col min="1" max="1" width="7.5703125" style="69" customWidth="1"/>
    <col min="2" max="2" width="9.28515625" style="63" customWidth="1"/>
    <col min="3" max="11" width="8.7109375" style="63" customWidth="1"/>
    <col min="12" max="20" width="9.7109375" style="63" customWidth="1"/>
    <col min="21" max="21" width="9.42578125" style="63" customWidth="1"/>
    <col min="22" max="22" width="9.140625" style="62"/>
    <col min="23" max="24" width="9.7109375" style="69" customWidth="1"/>
    <col min="25" max="33" width="9.7109375" style="63" customWidth="1"/>
    <col min="34" max="40" width="9.7109375" style="62" customWidth="1"/>
    <col min="41" max="41" width="9.140625" style="63"/>
    <col min="42" max="16384" width="9.140625" style="64"/>
  </cols>
  <sheetData>
    <row r="1" spans="1:41" s="146" customFormat="1" ht="12" customHeight="1" x14ac:dyDescent="0.2">
      <c r="A1" s="139" t="s">
        <v>195</v>
      </c>
      <c r="B1" s="140"/>
      <c r="C1" s="141"/>
      <c r="D1" s="141"/>
      <c r="E1" s="141"/>
      <c r="F1" s="141"/>
      <c r="G1" s="141"/>
      <c r="H1" s="141"/>
      <c r="I1" s="141"/>
      <c r="J1" s="141"/>
      <c r="K1" s="142"/>
      <c r="L1" s="139" t="s">
        <v>195</v>
      </c>
      <c r="M1" s="141"/>
      <c r="N1" s="141"/>
      <c r="O1" s="141"/>
      <c r="P1" s="141"/>
      <c r="Q1" s="141"/>
      <c r="R1" s="141"/>
      <c r="S1" s="142"/>
      <c r="T1" s="140"/>
      <c r="U1" s="141"/>
      <c r="V1" s="139" t="s">
        <v>195</v>
      </c>
      <c r="W1" s="139"/>
      <c r="X1" s="139"/>
      <c r="Y1" s="141"/>
      <c r="Z1" s="141"/>
      <c r="AA1" s="141"/>
      <c r="AB1" s="141"/>
      <c r="AC1" s="141"/>
      <c r="AD1" s="143"/>
      <c r="AE1" s="141"/>
      <c r="AF1" s="139" t="s">
        <v>195</v>
      </c>
      <c r="AG1" s="141"/>
      <c r="AH1" s="144"/>
      <c r="AI1" s="144"/>
      <c r="AJ1" s="144"/>
      <c r="AK1" s="144"/>
      <c r="AL1" s="144"/>
      <c r="AM1" s="144"/>
      <c r="AN1" s="144"/>
      <c r="AO1" s="145"/>
    </row>
    <row r="2" spans="1:41" s="146" customFormat="1" ht="12" customHeight="1" x14ac:dyDescent="0.2">
      <c r="A2" s="147" t="s">
        <v>44</v>
      </c>
      <c r="B2" s="140"/>
      <c r="C2" s="141"/>
      <c r="D2" s="141"/>
      <c r="E2" s="141"/>
      <c r="F2" s="141"/>
      <c r="G2" s="141"/>
      <c r="H2" s="141"/>
      <c r="I2" s="141"/>
      <c r="J2" s="141"/>
      <c r="K2" s="142"/>
      <c r="L2" s="148" t="s">
        <v>44</v>
      </c>
      <c r="M2" s="141"/>
      <c r="N2" s="141"/>
      <c r="O2" s="141"/>
      <c r="P2" s="141"/>
      <c r="Q2" s="141"/>
      <c r="R2" s="141"/>
      <c r="S2" s="142"/>
      <c r="T2" s="140"/>
      <c r="U2" s="141"/>
      <c r="V2" s="148" t="s">
        <v>44</v>
      </c>
      <c r="W2" s="147"/>
      <c r="X2" s="147"/>
      <c r="Y2" s="141"/>
      <c r="Z2" s="141"/>
      <c r="AA2" s="141"/>
      <c r="AB2" s="141"/>
      <c r="AC2" s="141"/>
      <c r="AD2" s="148"/>
      <c r="AE2" s="141"/>
      <c r="AF2" s="148" t="s">
        <v>44</v>
      </c>
      <c r="AG2" s="141"/>
      <c r="AH2" s="144"/>
      <c r="AI2" s="144"/>
      <c r="AJ2" s="144"/>
      <c r="AK2" s="144"/>
      <c r="AL2" s="144"/>
      <c r="AM2" s="144"/>
      <c r="AN2" s="144"/>
      <c r="AO2" s="145"/>
    </row>
    <row r="3" spans="1:41" ht="12" customHeight="1" x14ac:dyDescent="0.2">
      <c r="B3" s="59"/>
      <c r="C3" s="60"/>
      <c r="D3" s="60"/>
      <c r="E3" s="60"/>
      <c r="F3" s="60"/>
      <c r="G3" s="60"/>
      <c r="H3" s="60"/>
      <c r="I3" s="60"/>
      <c r="J3" s="60"/>
      <c r="K3" s="61"/>
      <c r="L3" s="67"/>
      <c r="M3" s="60"/>
      <c r="N3" s="60"/>
      <c r="O3" s="60"/>
      <c r="P3" s="60"/>
      <c r="Q3" s="60"/>
      <c r="R3" s="60"/>
      <c r="S3" s="61"/>
      <c r="T3" s="59"/>
      <c r="U3" s="60"/>
      <c r="V3" s="116"/>
      <c r="W3" s="65"/>
      <c r="X3" s="65"/>
      <c r="Y3" s="60"/>
      <c r="Z3" s="60"/>
      <c r="AA3" s="60"/>
      <c r="AB3" s="60"/>
      <c r="AC3" s="60"/>
      <c r="AD3" s="66"/>
      <c r="AE3" s="60"/>
      <c r="AF3" s="67"/>
      <c r="AG3" s="60"/>
    </row>
    <row r="4" spans="1:41" s="154" customFormat="1" ht="12" customHeight="1" x14ac:dyDescent="0.2">
      <c r="A4" s="138" t="s">
        <v>47</v>
      </c>
      <c r="B4" s="153"/>
      <c r="C4" s="153"/>
      <c r="D4" s="153"/>
      <c r="E4" s="153"/>
      <c r="F4" s="153"/>
      <c r="G4" s="153"/>
      <c r="H4" s="153"/>
      <c r="I4" s="153"/>
      <c r="K4" s="153" t="s">
        <v>1</v>
      </c>
      <c r="L4" s="138" t="s">
        <v>47</v>
      </c>
      <c r="M4" s="153"/>
      <c r="N4" s="153"/>
      <c r="O4" s="155"/>
      <c r="P4" s="153"/>
      <c r="Q4" s="156"/>
      <c r="R4" s="157"/>
      <c r="S4" s="157"/>
      <c r="T4" s="158"/>
      <c r="U4" s="153" t="s">
        <v>1</v>
      </c>
      <c r="V4" s="138" t="s">
        <v>47</v>
      </c>
      <c r="W4" s="152"/>
      <c r="X4" s="152"/>
      <c r="Y4" s="153"/>
      <c r="Z4" s="153"/>
      <c r="AA4" s="153"/>
      <c r="AB4" s="153"/>
      <c r="AD4" s="152"/>
      <c r="AE4" s="155" t="s">
        <v>1</v>
      </c>
      <c r="AF4" s="138" t="s">
        <v>47</v>
      </c>
      <c r="AO4" s="155" t="s">
        <v>1</v>
      </c>
    </row>
    <row r="5" spans="1:41" s="91" customFormat="1" ht="12" customHeight="1" x14ac:dyDescent="0.2">
      <c r="A5" s="89"/>
      <c r="B5" s="90"/>
      <c r="C5" s="227" t="s">
        <v>185</v>
      </c>
      <c r="D5" s="227"/>
      <c r="E5" s="227"/>
      <c r="F5" s="227"/>
      <c r="G5" s="227"/>
      <c r="H5" s="227"/>
      <c r="I5" s="227"/>
      <c r="J5" s="227"/>
      <c r="K5" s="227"/>
      <c r="L5" s="227" t="s">
        <v>185</v>
      </c>
      <c r="M5" s="227"/>
      <c r="N5" s="227"/>
      <c r="O5" s="227"/>
      <c r="P5" s="227"/>
      <c r="Q5" s="227"/>
      <c r="R5" s="227"/>
      <c r="S5" s="227"/>
      <c r="T5" s="227"/>
      <c r="U5" s="90"/>
      <c r="V5" s="117"/>
      <c r="W5" s="227" t="s">
        <v>185</v>
      </c>
      <c r="X5" s="227"/>
      <c r="Y5" s="227"/>
      <c r="Z5" s="227"/>
      <c r="AA5" s="227"/>
      <c r="AB5" s="227"/>
      <c r="AC5" s="227"/>
      <c r="AD5" s="227"/>
      <c r="AE5" s="227"/>
      <c r="AF5" s="227" t="s">
        <v>185</v>
      </c>
      <c r="AG5" s="227"/>
      <c r="AH5" s="227"/>
      <c r="AI5" s="227"/>
      <c r="AJ5" s="227"/>
      <c r="AK5" s="227"/>
      <c r="AL5" s="227"/>
      <c r="AM5" s="227"/>
      <c r="AN5" s="227"/>
      <c r="AO5" s="92"/>
    </row>
    <row r="6" spans="1:41" s="102" customFormat="1" ht="9.9499999999999993" customHeight="1" x14ac:dyDescent="0.2">
      <c r="A6" s="93"/>
      <c r="B6" s="94"/>
      <c r="C6" s="95"/>
      <c r="D6" s="95"/>
      <c r="E6" s="59"/>
      <c r="F6" s="95"/>
      <c r="G6" s="95"/>
      <c r="H6" s="95"/>
      <c r="I6" s="95"/>
      <c r="J6" s="94"/>
      <c r="K6" s="94"/>
      <c r="L6" s="96"/>
      <c r="M6" s="95"/>
      <c r="N6" s="59"/>
      <c r="O6" s="95"/>
      <c r="P6" s="95"/>
      <c r="Q6" s="95"/>
      <c r="R6" s="96"/>
      <c r="S6" s="95"/>
      <c r="T6" s="96"/>
      <c r="U6" s="97"/>
      <c r="V6" s="114"/>
      <c r="W6" s="93"/>
      <c r="X6" s="93"/>
      <c r="Y6" s="97"/>
      <c r="Z6" s="98"/>
      <c r="AA6" s="98"/>
      <c r="AB6" s="98"/>
      <c r="AC6" s="98"/>
      <c r="AD6" s="99"/>
      <c r="AE6" s="99"/>
      <c r="AF6" s="100"/>
      <c r="AG6" s="98"/>
      <c r="AH6" s="59"/>
      <c r="AI6" s="100"/>
      <c r="AJ6" s="99"/>
      <c r="AK6" s="99"/>
      <c r="AL6" s="99"/>
      <c r="AM6" s="99"/>
      <c r="AN6" s="99"/>
      <c r="AO6" s="101"/>
    </row>
    <row r="7" spans="1:41" s="107" customFormat="1" ht="8.4499999999999993" customHeight="1" x14ac:dyDescent="0.2">
      <c r="A7" s="228" t="s">
        <v>190</v>
      </c>
      <c r="B7" s="103"/>
      <c r="C7" s="104"/>
      <c r="D7" s="104"/>
      <c r="E7" s="104"/>
      <c r="F7" s="104"/>
      <c r="G7" s="104"/>
      <c r="H7" s="104"/>
      <c r="I7" s="104"/>
      <c r="J7" s="105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231" t="s">
        <v>190</v>
      </c>
      <c r="V7" s="228" t="s">
        <v>190</v>
      </c>
      <c r="W7" s="104"/>
      <c r="X7" s="105"/>
      <c r="Y7" s="105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6"/>
      <c r="AK7" s="106"/>
      <c r="AL7" s="106"/>
      <c r="AM7" s="106"/>
      <c r="AN7" s="106"/>
      <c r="AO7" s="231" t="s">
        <v>190</v>
      </c>
    </row>
    <row r="8" spans="1:41" s="107" customFormat="1" ht="8.1" customHeight="1" x14ac:dyDescent="0.2">
      <c r="A8" s="229"/>
      <c r="L8" s="106"/>
      <c r="M8" s="106"/>
      <c r="N8" s="106"/>
      <c r="O8" s="106"/>
      <c r="P8" s="106"/>
      <c r="Q8" s="106"/>
      <c r="R8" s="106"/>
      <c r="S8" s="106"/>
      <c r="T8" s="106"/>
      <c r="U8" s="232"/>
      <c r="V8" s="229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O8" s="232"/>
    </row>
    <row r="9" spans="1:41" s="110" customFormat="1" ht="12.75" customHeight="1" x14ac:dyDescent="0.2">
      <c r="A9" s="229"/>
      <c r="B9" s="108" t="s">
        <v>5</v>
      </c>
      <c r="C9" s="108" t="s">
        <v>48</v>
      </c>
      <c r="D9" s="108" t="s">
        <v>49</v>
      </c>
      <c r="E9" s="108" t="s">
        <v>50</v>
      </c>
      <c r="F9" s="108" t="s">
        <v>51</v>
      </c>
      <c r="G9" s="108" t="s">
        <v>52</v>
      </c>
      <c r="H9" s="108" t="s">
        <v>96</v>
      </c>
      <c r="I9" s="108" t="s">
        <v>97</v>
      </c>
      <c r="J9" s="108" t="s">
        <v>98</v>
      </c>
      <c r="K9" s="108" t="s">
        <v>53</v>
      </c>
      <c r="L9" s="108" t="s">
        <v>54</v>
      </c>
      <c r="M9" s="108" t="s">
        <v>99</v>
      </c>
      <c r="N9" s="108" t="s">
        <v>100</v>
      </c>
      <c r="O9" s="108" t="s">
        <v>101</v>
      </c>
      <c r="P9" s="108" t="s">
        <v>55</v>
      </c>
      <c r="Q9" s="108" t="s">
        <v>56</v>
      </c>
      <c r="R9" s="108" t="s">
        <v>102</v>
      </c>
      <c r="S9" s="108" t="s">
        <v>57</v>
      </c>
      <c r="T9" s="108" t="s">
        <v>58</v>
      </c>
      <c r="U9" s="232"/>
      <c r="V9" s="229"/>
      <c r="W9" s="108" t="s">
        <v>59</v>
      </c>
      <c r="X9" s="108" t="s">
        <v>60</v>
      </c>
      <c r="Y9" s="108" t="s">
        <v>61</v>
      </c>
      <c r="Z9" s="108" t="s">
        <v>62</v>
      </c>
      <c r="AA9" s="108" t="s">
        <v>103</v>
      </c>
      <c r="AB9" s="108" t="s">
        <v>63</v>
      </c>
      <c r="AC9" s="108" t="s">
        <v>64</v>
      </c>
      <c r="AD9" s="108" t="s">
        <v>104</v>
      </c>
      <c r="AE9" s="108" t="s">
        <v>65</v>
      </c>
      <c r="AF9" s="108" t="s">
        <v>105</v>
      </c>
      <c r="AG9" s="108" t="s">
        <v>66</v>
      </c>
      <c r="AH9" s="108" t="s">
        <v>67</v>
      </c>
      <c r="AI9" s="108" t="s">
        <v>106</v>
      </c>
      <c r="AJ9" s="109" t="s">
        <v>107</v>
      </c>
      <c r="AK9" s="109" t="s">
        <v>108</v>
      </c>
      <c r="AL9" s="109" t="s">
        <v>68</v>
      </c>
      <c r="AM9" s="109" t="s">
        <v>69</v>
      </c>
      <c r="AN9" s="109" t="s">
        <v>70</v>
      </c>
      <c r="AO9" s="232"/>
    </row>
    <row r="10" spans="1:41" s="68" customFormat="1" ht="14.1" customHeight="1" x14ac:dyDescent="0.2">
      <c r="A10" s="230"/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233"/>
      <c r="V10" s="230"/>
      <c r="W10" s="111"/>
      <c r="X10" s="112"/>
      <c r="Y10" s="112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3"/>
      <c r="AK10" s="113"/>
      <c r="AL10" s="113"/>
      <c r="AM10" s="113"/>
      <c r="AN10" s="113"/>
      <c r="AO10" s="233"/>
    </row>
    <row r="11" spans="1:41" s="174" customFormat="1" ht="12" customHeight="1" x14ac:dyDescent="0.2">
      <c r="A11" s="45" t="s">
        <v>48</v>
      </c>
      <c r="B11" s="173">
        <f>SUM(C11:T11)+SUM(W11:AN11)</f>
        <v>44777.899999999994</v>
      </c>
      <c r="C11" s="173">
        <f>+'[1]TII 2013 preturi curente'!T203</f>
        <v>15756.5</v>
      </c>
      <c r="D11" s="173">
        <f>+'[1]TII 2013 preturi curente'!U203</f>
        <v>0.2</v>
      </c>
      <c r="E11" s="173">
        <f>+'[1]TII 2013 preturi curente'!V203</f>
        <v>25733.899999999998</v>
      </c>
      <c r="F11" s="173">
        <f>+'[1]TII 2013 preturi curente'!W203</f>
        <v>395.90000000000003</v>
      </c>
      <c r="G11" s="173">
        <f>+'[1]TII 2013 preturi curente'!X203</f>
        <v>2287.6</v>
      </c>
      <c r="H11" s="173">
        <f>+'[1]TII 2013 preturi curente'!Y203</f>
        <v>0</v>
      </c>
      <c r="I11" s="173">
        <f>+'[1]TII 2013 preturi curente'!Z203</f>
        <v>11.9</v>
      </c>
      <c r="J11" s="173">
        <f>+'[1]TII 2013 preturi curente'!AA203</f>
        <v>0</v>
      </c>
      <c r="K11" s="173">
        <f>+'[1]TII 2013 preturi curente'!AB203</f>
        <v>0</v>
      </c>
      <c r="L11" s="173">
        <f>+'[1]TII 2013 preturi curente'!AC203</f>
        <v>0</v>
      </c>
      <c r="M11" s="173">
        <f>+'[1]TII 2013 preturi curente'!AD203</f>
        <v>0</v>
      </c>
      <c r="N11" s="173">
        <f>+'[1]TII 2013 preturi curente'!AE203</f>
        <v>0</v>
      </c>
      <c r="O11" s="173">
        <f>+'[1]TII 2013 preturi curente'!AF203</f>
        <v>0</v>
      </c>
      <c r="P11" s="173">
        <f>+'[1]TII 2013 preturi curente'!AG203</f>
        <v>0</v>
      </c>
      <c r="Q11" s="173">
        <f>+'[1]TII 2013 preturi curente'!AH203</f>
        <v>282.7</v>
      </c>
      <c r="R11" s="173">
        <f>+'[1]TII 2013 preturi curente'!AI203</f>
        <v>0</v>
      </c>
      <c r="S11" s="173">
        <f>+'[1]TII 2013 preturi curente'!AJ203</f>
        <v>0</v>
      </c>
      <c r="T11" s="173">
        <f>+'[1]TII 2013 preturi curente'!AK203</f>
        <v>170.5</v>
      </c>
      <c r="U11" s="131" t="s">
        <v>48</v>
      </c>
      <c r="V11" s="159" t="s">
        <v>48</v>
      </c>
      <c r="W11" s="173">
        <f>+'[1]TII 2013 preturi curente'!AL203</f>
        <v>0</v>
      </c>
      <c r="X11" s="173">
        <f>+'[1]TII 2013 preturi curente'!AM203</f>
        <v>15.8</v>
      </c>
      <c r="Y11" s="173">
        <f>+'[1]TII 2013 preturi curente'!AN203</f>
        <v>28.6</v>
      </c>
      <c r="Z11" s="173">
        <f>+'[1]TII 2013 preturi curente'!AO203</f>
        <v>0</v>
      </c>
      <c r="AA11" s="173">
        <f>+'[1]TII 2013 preturi curente'!AP203</f>
        <v>0</v>
      </c>
      <c r="AB11" s="173">
        <f>+'[1]TII 2013 preturi curente'!AQ203</f>
        <v>0</v>
      </c>
      <c r="AC11" s="173">
        <f>+'[1]TII 2013 preturi curente'!AR203</f>
        <v>0</v>
      </c>
      <c r="AD11" s="173">
        <f>+'[1]TII 2013 preturi curente'!AS203</f>
        <v>0</v>
      </c>
      <c r="AE11" s="173">
        <f>+'[1]TII 2013 preturi curente'!AT203</f>
        <v>33.200000000000003</v>
      </c>
      <c r="AF11" s="173">
        <f>+'[1]TII 2013 preturi curente'!AU203</f>
        <v>0</v>
      </c>
      <c r="AG11" s="173">
        <f>+'[1]TII 2013 preturi curente'!AV203</f>
        <v>0</v>
      </c>
      <c r="AH11" s="173">
        <f>+'[1]TII 2013 preturi curente'!AW203</f>
        <v>56.5</v>
      </c>
      <c r="AI11" s="173">
        <f>+'[1]TII 2013 preturi curente'!AX203</f>
        <v>0</v>
      </c>
      <c r="AJ11" s="173">
        <f>+'[1]TII 2013 preturi curente'!AY203</f>
        <v>0</v>
      </c>
      <c r="AK11" s="173">
        <f>+'[1]TII 2013 preturi curente'!AZ203</f>
        <v>0</v>
      </c>
      <c r="AL11" s="173">
        <f>+'[1]TII 2013 preturi curente'!BA203</f>
        <v>0</v>
      </c>
      <c r="AM11" s="173">
        <f>+'[1]TII 2013 preturi curente'!BB203</f>
        <v>0</v>
      </c>
      <c r="AN11" s="173">
        <f>+'[1]TII 2013 preturi curente'!BC203</f>
        <v>4.5999999999999996</v>
      </c>
      <c r="AO11" s="131" t="s">
        <v>48</v>
      </c>
    </row>
    <row r="12" spans="1:41" s="174" customFormat="1" ht="12" customHeight="1" x14ac:dyDescent="0.2">
      <c r="A12" s="45" t="s">
        <v>49</v>
      </c>
      <c r="B12" s="173">
        <f t="shared" ref="B12:B48" si="0">SUM(C12:T12)+SUM(W12:AN12)</f>
        <v>41524.6</v>
      </c>
      <c r="C12" s="173">
        <f>+'[1]TII 2013 preturi curente'!T204</f>
        <v>30.200000000000003</v>
      </c>
      <c r="D12" s="173">
        <f>+'[1]TII 2013 preturi curente'!U204</f>
        <v>2689.1000000000004</v>
      </c>
      <c r="E12" s="173">
        <f>+'[1]TII 2013 preturi curente'!V204</f>
        <v>16.7</v>
      </c>
      <c r="F12" s="173">
        <f>+'[1]TII 2013 preturi curente'!W204</f>
        <v>0</v>
      </c>
      <c r="G12" s="173">
        <f>+'[1]TII 2013 preturi curente'!X204</f>
        <v>2.1</v>
      </c>
      <c r="H12" s="173">
        <f>+'[1]TII 2013 preturi curente'!Y204</f>
        <v>16329.699999999999</v>
      </c>
      <c r="I12" s="173">
        <f>+'[1]TII 2013 preturi curente'!Z204</f>
        <v>160.60000000000002</v>
      </c>
      <c r="J12" s="173">
        <f>+'[1]TII 2013 preturi curente'!AA204</f>
        <v>2.6</v>
      </c>
      <c r="K12" s="173">
        <f>+'[1]TII 2013 preturi curente'!AB204</f>
        <v>1219.2</v>
      </c>
      <c r="L12" s="173">
        <f>+'[1]TII 2013 preturi curente'!AC204</f>
        <v>3497.3</v>
      </c>
      <c r="M12" s="173">
        <f>+'[1]TII 2013 preturi curente'!AD204</f>
        <v>2.4</v>
      </c>
      <c r="N12" s="173">
        <f>+'[1]TII 2013 preturi curente'!AE204</f>
        <v>10.8</v>
      </c>
      <c r="O12" s="173">
        <f>+'[1]TII 2013 preturi curente'!AF204</f>
        <v>3.2</v>
      </c>
      <c r="P12" s="173">
        <f>+'[1]TII 2013 preturi curente'!AG204</f>
        <v>0</v>
      </c>
      <c r="Q12" s="173">
        <f>+'[1]TII 2013 preturi curente'!AH204</f>
        <v>23.2</v>
      </c>
      <c r="R12" s="173">
        <f>+'[1]TII 2013 preturi curente'!AI204</f>
        <v>16305</v>
      </c>
      <c r="S12" s="173">
        <f>+'[1]TII 2013 preturi curente'!AJ204</f>
        <v>0</v>
      </c>
      <c r="T12" s="173">
        <f>+'[1]TII 2013 preturi curente'!AK204</f>
        <v>1177.8</v>
      </c>
      <c r="U12" s="131" t="s">
        <v>49</v>
      </c>
      <c r="V12" s="159" t="s">
        <v>49</v>
      </c>
      <c r="W12" s="173">
        <f>+'[1]TII 2013 preturi curente'!AL204</f>
        <v>0</v>
      </c>
      <c r="X12" s="173">
        <f>+'[1]TII 2013 preturi curente'!AM204</f>
        <v>0</v>
      </c>
      <c r="Y12" s="173">
        <f>+'[1]TII 2013 preturi curente'!AN204</f>
        <v>0</v>
      </c>
      <c r="Z12" s="173">
        <f>+'[1]TII 2013 preturi curente'!AO204</f>
        <v>0</v>
      </c>
      <c r="AA12" s="173">
        <f>+'[1]TII 2013 preturi curente'!AP204</f>
        <v>0</v>
      </c>
      <c r="AB12" s="173">
        <f>+'[1]TII 2013 preturi curente'!AQ204</f>
        <v>0</v>
      </c>
      <c r="AC12" s="173">
        <f>+'[1]TII 2013 preturi curente'!AR204</f>
        <v>0</v>
      </c>
      <c r="AD12" s="173">
        <f>+'[1]TII 2013 preturi curente'!AS204</f>
        <v>8.1</v>
      </c>
      <c r="AE12" s="173">
        <f>+'[1]TII 2013 preturi curente'!AT204</f>
        <v>18</v>
      </c>
      <c r="AF12" s="173">
        <f>+'[1]TII 2013 preturi curente'!AU204</f>
        <v>0</v>
      </c>
      <c r="AG12" s="173">
        <f>+'[1]TII 2013 preturi curente'!AV204</f>
        <v>13.2</v>
      </c>
      <c r="AH12" s="173">
        <f>+'[1]TII 2013 preturi curente'!AW204</f>
        <v>11.8</v>
      </c>
      <c r="AI12" s="173">
        <f>+'[1]TII 2013 preturi curente'!AX204</f>
        <v>1.5</v>
      </c>
      <c r="AJ12" s="173">
        <f>+'[1]TII 2013 preturi curente'!AY204</f>
        <v>0.6</v>
      </c>
      <c r="AK12" s="173">
        <f>+'[1]TII 2013 preturi curente'!AZ204</f>
        <v>1.5</v>
      </c>
      <c r="AL12" s="173">
        <f>+'[1]TII 2013 preturi curente'!BA204</f>
        <v>0</v>
      </c>
      <c r="AM12" s="173">
        <f>+'[1]TII 2013 preturi curente'!BB204</f>
        <v>0</v>
      </c>
      <c r="AN12" s="173">
        <f>+'[1]TII 2013 preturi curente'!BC204</f>
        <v>0</v>
      </c>
      <c r="AO12" s="131" t="s">
        <v>49</v>
      </c>
    </row>
    <row r="13" spans="1:41" s="174" customFormat="1" ht="12" customHeight="1" x14ac:dyDescent="0.2">
      <c r="A13" s="45" t="s">
        <v>50</v>
      </c>
      <c r="B13" s="173">
        <f t="shared" si="0"/>
        <v>39941.800000000003</v>
      </c>
      <c r="C13" s="173">
        <f>+'[1]TII 2013 preturi curente'!T205</f>
        <v>4021.4</v>
      </c>
      <c r="D13" s="173">
        <f>+'[1]TII 2013 preturi curente'!U205</f>
        <v>57.3</v>
      </c>
      <c r="E13" s="173">
        <f>+'[1]TII 2013 preturi curente'!V205</f>
        <v>17063.000000000004</v>
      </c>
      <c r="F13" s="173">
        <f>+'[1]TII 2013 preturi curente'!W205</f>
        <v>216.5</v>
      </c>
      <c r="G13" s="173">
        <f>+'[1]TII 2013 preturi curente'!X205</f>
        <v>174.7</v>
      </c>
      <c r="H13" s="173">
        <f>+'[1]TII 2013 preturi curente'!Y205</f>
        <v>25.5</v>
      </c>
      <c r="I13" s="173">
        <f>+'[1]TII 2013 preturi curente'!Z205</f>
        <v>108.89999999999999</v>
      </c>
      <c r="J13" s="173">
        <f>+'[1]TII 2013 preturi curente'!AA205</f>
        <v>85.2</v>
      </c>
      <c r="K13" s="173">
        <f>+'[1]TII 2013 preturi curente'!AB205</f>
        <v>97</v>
      </c>
      <c r="L13" s="173">
        <f>+'[1]TII 2013 preturi curente'!AC205</f>
        <v>132.30000000000001</v>
      </c>
      <c r="M13" s="173">
        <f>+'[1]TII 2013 preturi curente'!AD205</f>
        <v>49.2</v>
      </c>
      <c r="N13" s="173">
        <f>+'[1]TII 2013 preturi curente'!AE205</f>
        <v>95.9</v>
      </c>
      <c r="O13" s="173">
        <f>+'[1]TII 2013 preturi curente'!AF205</f>
        <v>63.2</v>
      </c>
      <c r="P13" s="173">
        <f>+'[1]TII 2013 preturi curente'!AG205</f>
        <v>282.8</v>
      </c>
      <c r="Q13" s="173">
        <f>+'[1]TII 2013 preturi curente'!AH205</f>
        <v>91.6</v>
      </c>
      <c r="R13" s="173">
        <f>+'[1]TII 2013 preturi curente'!AI205</f>
        <v>60.800000000000004</v>
      </c>
      <c r="S13" s="173">
        <f>+'[1]TII 2013 preturi curente'!AJ205</f>
        <v>188.20000000000002</v>
      </c>
      <c r="T13" s="173">
        <f>+'[1]TII 2013 preturi curente'!AK205</f>
        <v>588.1</v>
      </c>
      <c r="U13" s="131" t="s">
        <v>50</v>
      </c>
      <c r="V13" s="159" t="s">
        <v>50</v>
      </c>
      <c r="W13" s="173">
        <f>+'[1]TII 2013 preturi curente'!AL205</f>
        <v>3695.5</v>
      </c>
      <c r="X13" s="173">
        <f>+'[1]TII 2013 preturi curente'!AM205</f>
        <v>507.59999999999997</v>
      </c>
      <c r="Y13" s="173">
        <f>+'[1]TII 2013 preturi curente'!AN205</f>
        <v>6180.3</v>
      </c>
      <c r="Z13" s="173">
        <f>+'[1]TII 2013 preturi curente'!AO205</f>
        <v>68.5</v>
      </c>
      <c r="AA13" s="173">
        <f>+'[1]TII 2013 preturi curente'!AP205</f>
        <v>85.2</v>
      </c>
      <c r="AB13" s="173">
        <f>+'[1]TII 2013 preturi curente'!AQ205</f>
        <v>252.89999999999998</v>
      </c>
      <c r="AC13" s="173">
        <f>+'[1]TII 2013 preturi curente'!AR205</f>
        <v>63.3</v>
      </c>
      <c r="AD13" s="173">
        <f>+'[1]TII 2013 preturi curente'!AS205</f>
        <v>48.2</v>
      </c>
      <c r="AE13" s="173">
        <f>+'[1]TII 2013 preturi curente'!AT205</f>
        <v>548.1</v>
      </c>
      <c r="AF13" s="173">
        <f>+'[1]TII 2013 preturi curente'!AU205</f>
        <v>9.1999999999999993</v>
      </c>
      <c r="AG13" s="173">
        <f>+'[1]TII 2013 preturi curente'!AV205</f>
        <v>249.5</v>
      </c>
      <c r="AH13" s="173">
        <f>+'[1]TII 2013 preturi curente'!AW205</f>
        <v>270.3</v>
      </c>
      <c r="AI13" s="173">
        <f>+'[1]TII 2013 preturi curente'!AX205</f>
        <v>176.10000000000002</v>
      </c>
      <c r="AJ13" s="173">
        <f>+'[1]TII 2013 preturi curente'!AY205</f>
        <v>488.8</v>
      </c>
      <c r="AK13" s="173">
        <f>+'[1]TII 2013 preturi curente'!AZ205</f>
        <v>1075.2</v>
      </c>
      <c r="AL13" s="173">
        <f>+'[1]TII 2013 preturi curente'!BA205</f>
        <v>2.8</v>
      </c>
      <c r="AM13" s="173">
        <f>+'[1]TII 2013 preturi curente'!BB205</f>
        <v>890.30000000000007</v>
      </c>
      <c r="AN13" s="173">
        <f>+'[1]TII 2013 preturi curente'!BC205</f>
        <v>1928.4</v>
      </c>
      <c r="AO13" s="131" t="s">
        <v>50</v>
      </c>
    </row>
    <row r="14" spans="1:41" s="174" customFormat="1" ht="12" customHeight="1" x14ac:dyDescent="0.2">
      <c r="A14" s="45" t="s">
        <v>51</v>
      </c>
      <c r="B14" s="173">
        <f t="shared" si="0"/>
        <v>24009.699999999997</v>
      </c>
      <c r="C14" s="173">
        <f>+'[1]TII 2013 preturi curente'!T206</f>
        <v>326.89999999999998</v>
      </c>
      <c r="D14" s="173">
        <f>+'[1]TII 2013 preturi curente'!U206</f>
        <v>96.199999999999989</v>
      </c>
      <c r="E14" s="173">
        <f>+'[1]TII 2013 preturi curente'!V206</f>
        <v>398</v>
      </c>
      <c r="F14" s="173">
        <f>+'[1]TII 2013 preturi curente'!W206</f>
        <v>8062.2000000000007</v>
      </c>
      <c r="G14" s="173">
        <f>+'[1]TII 2013 preturi curente'!X206</f>
        <v>313.7</v>
      </c>
      <c r="H14" s="173">
        <f>+'[1]TII 2013 preturi curente'!Y206</f>
        <v>76.2</v>
      </c>
      <c r="I14" s="173">
        <f>+'[1]TII 2013 preturi curente'!Z206</f>
        <v>162.39999999999998</v>
      </c>
      <c r="J14" s="173">
        <f>+'[1]TII 2013 preturi curente'!AA206</f>
        <v>13</v>
      </c>
      <c r="K14" s="173">
        <f>+'[1]TII 2013 preturi curente'!AB206</f>
        <v>1204.3000000000002</v>
      </c>
      <c r="L14" s="173">
        <f>+'[1]TII 2013 preturi curente'!AC206</f>
        <v>431.5</v>
      </c>
      <c r="M14" s="173">
        <f>+'[1]TII 2013 preturi curente'!AD206</f>
        <v>98.5</v>
      </c>
      <c r="N14" s="173">
        <f>+'[1]TII 2013 preturi curente'!AE206</f>
        <v>135.5</v>
      </c>
      <c r="O14" s="173">
        <f>+'[1]TII 2013 preturi curente'!AF206</f>
        <v>213.5</v>
      </c>
      <c r="P14" s="173">
        <f>+'[1]TII 2013 preturi curente'!AG206</f>
        <v>1153.5</v>
      </c>
      <c r="Q14" s="173">
        <f>+'[1]TII 2013 preturi curente'!AH206</f>
        <v>1201.8000000000002</v>
      </c>
      <c r="R14" s="173">
        <f>+'[1]TII 2013 preturi curente'!AI206</f>
        <v>166</v>
      </c>
      <c r="S14" s="173">
        <f>+'[1]TII 2013 preturi curente'!AJ206</f>
        <v>146.29999999999998</v>
      </c>
      <c r="T14" s="173">
        <f>+'[1]TII 2013 preturi curente'!AK206</f>
        <v>915</v>
      </c>
      <c r="U14" s="131" t="s">
        <v>51</v>
      </c>
      <c r="V14" s="159" t="s">
        <v>51</v>
      </c>
      <c r="W14" s="173">
        <f>+'[1]TII 2013 preturi curente'!AL206</f>
        <v>3639.5</v>
      </c>
      <c r="X14" s="173">
        <f>+'[1]TII 2013 preturi curente'!AM206</f>
        <v>609.4</v>
      </c>
      <c r="Y14" s="173">
        <f>+'[1]TII 2013 preturi curente'!AN206</f>
        <v>115.5</v>
      </c>
      <c r="Z14" s="173">
        <f>+'[1]TII 2013 preturi curente'!AO206</f>
        <v>412.4</v>
      </c>
      <c r="AA14" s="173">
        <f>+'[1]TII 2013 preturi curente'!AP206</f>
        <v>60.7</v>
      </c>
      <c r="AB14" s="173">
        <f>+'[1]TII 2013 preturi curente'!AQ206</f>
        <v>177.5</v>
      </c>
      <c r="AC14" s="173">
        <f>+'[1]TII 2013 preturi curente'!AR206</f>
        <v>47</v>
      </c>
      <c r="AD14" s="173">
        <f>+'[1]TII 2013 preturi curente'!AS206</f>
        <v>104.19999999999999</v>
      </c>
      <c r="AE14" s="173">
        <f>+'[1]TII 2013 preturi curente'!AT206</f>
        <v>751</v>
      </c>
      <c r="AF14" s="173">
        <f>+'[1]TII 2013 preturi curente'!AU206</f>
        <v>128.6</v>
      </c>
      <c r="AG14" s="173">
        <f>+'[1]TII 2013 preturi curente'!AV206</f>
        <v>233.10000000000002</v>
      </c>
      <c r="AH14" s="173">
        <f>+'[1]TII 2013 preturi curente'!AW206</f>
        <v>212.39999999999998</v>
      </c>
      <c r="AI14" s="173">
        <f>+'[1]TII 2013 preturi curente'!AX206</f>
        <v>546.6</v>
      </c>
      <c r="AJ14" s="173">
        <f>+'[1]TII 2013 preturi curente'!AY206</f>
        <v>89.4</v>
      </c>
      <c r="AK14" s="173">
        <f>+'[1]TII 2013 preturi curente'!AZ206</f>
        <v>1391.1000000000001</v>
      </c>
      <c r="AL14" s="173">
        <f>+'[1]TII 2013 preturi curente'!BA206</f>
        <v>12.3</v>
      </c>
      <c r="AM14" s="173">
        <f>+'[1]TII 2013 preturi curente'!BB206</f>
        <v>41.8</v>
      </c>
      <c r="AN14" s="173">
        <f>+'[1]TII 2013 preturi curente'!BC206</f>
        <v>322.70000000000005</v>
      </c>
      <c r="AO14" s="131" t="s">
        <v>51</v>
      </c>
    </row>
    <row r="15" spans="1:41" s="174" customFormat="1" ht="12" customHeight="1" x14ac:dyDescent="0.2">
      <c r="A15" s="45" t="s">
        <v>52</v>
      </c>
      <c r="B15" s="173">
        <f t="shared" si="0"/>
        <v>21188.400000000001</v>
      </c>
      <c r="C15" s="173">
        <f>+'[1]TII 2013 preturi curente'!T207</f>
        <v>286.89999999999998</v>
      </c>
      <c r="D15" s="173">
        <f>+'[1]TII 2013 preturi curente'!U207</f>
        <v>58.5</v>
      </c>
      <c r="E15" s="173">
        <f>+'[1]TII 2013 preturi curente'!V207</f>
        <v>334.3</v>
      </c>
      <c r="F15" s="173">
        <f>+'[1]TII 2013 preturi curente'!W207</f>
        <v>180.6</v>
      </c>
      <c r="G15" s="173">
        <f>+'[1]TII 2013 preturi curente'!X207</f>
        <v>3595.2</v>
      </c>
      <c r="H15" s="173">
        <f>+'[1]TII 2013 preturi curente'!Y207</f>
        <v>28.3</v>
      </c>
      <c r="I15" s="173">
        <f>+'[1]TII 2013 preturi curente'!Z207</f>
        <v>149.79999999999998</v>
      </c>
      <c r="J15" s="173">
        <f>+'[1]TII 2013 preturi curente'!AA207</f>
        <v>25.4</v>
      </c>
      <c r="K15" s="173">
        <f>+'[1]TII 2013 preturi curente'!AB207</f>
        <v>395.6</v>
      </c>
      <c r="L15" s="173">
        <f>+'[1]TII 2013 preturi curente'!AC207</f>
        <v>326.39999999999998</v>
      </c>
      <c r="M15" s="173">
        <f>+'[1]TII 2013 preturi curente'!AD207</f>
        <v>160.29999999999998</v>
      </c>
      <c r="N15" s="173">
        <f>+'[1]TII 2013 preturi curente'!AE207</f>
        <v>365.5</v>
      </c>
      <c r="O15" s="173">
        <f>+'[1]TII 2013 preturi curente'!AF207</f>
        <v>229.2</v>
      </c>
      <c r="P15" s="173">
        <f>+'[1]TII 2013 preturi curente'!AG207</f>
        <v>598.5</v>
      </c>
      <c r="Q15" s="173">
        <f>+'[1]TII 2013 preturi curente'!AH207</f>
        <v>2111.1</v>
      </c>
      <c r="R15" s="173">
        <f>+'[1]TII 2013 preturi curente'!AI207</f>
        <v>175.9</v>
      </c>
      <c r="S15" s="173">
        <f>+'[1]TII 2013 preturi curente'!AJ207</f>
        <v>148.19999999999999</v>
      </c>
      <c r="T15" s="173">
        <f>+'[1]TII 2013 preturi curente'!AK207</f>
        <v>3315.5</v>
      </c>
      <c r="U15" s="131" t="s">
        <v>52</v>
      </c>
      <c r="V15" s="159" t="s">
        <v>52</v>
      </c>
      <c r="W15" s="173">
        <f>+'[1]TII 2013 preturi curente'!AL207</f>
        <v>3968.6</v>
      </c>
      <c r="X15" s="173">
        <f>+'[1]TII 2013 preturi curente'!AM207</f>
        <v>617</v>
      </c>
      <c r="Y15" s="173">
        <f>+'[1]TII 2013 preturi curente'!AN207</f>
        <v>36</v>
      </c>
      <c r="Z15" s="173">
        <f>+'[1]TII 2013 preturi curente'!AO207</f>
        <v>630.20000000000005</v>
      </c>
      <c r="AA15" s="173">
        <f>+'[1]TII 2013 preturi curente'!AP207</f>
        <v>159.1</v>
      </c>
      <c r="AB15" s="173">
        <f>+'[1]TII 2013 preturi curente'!AQ207</f>
        <v>155.1</v>
      </c>
      <c r="AC15" s="173">
        <f>+'[1]TII 2013 preturi curente'!AR207</f>
        <v>273.3</v>
      </c>
      <c r="AD15" s="173">
        <f>+'[1]TII 2013 preturi curente'!AS207</f>
        <v>361.9</v>
      </c>
      <c r="AE15" s="173">
        <f>+'[1]TII 2013 preturi curente'!AT207</f>
        <v>406.8</v>
      </c>
      <c r="AF15" s="173">
        <f>+'[1]TII 2013 preturi curente'!AU207</f>
        <v>23.299999999999997</v>
      </c>
      <c r="AG15" s="173">
        <f>+'[1]TII 2013 preturi curente'!AV207</f>
        <v>158.20000000000002</v>
      </c>
      <c r="AH15" s="173">
        <f>+'[1]TII 2013 preturi curente'!AW207</f>
        <v>166.9</v>
      </c>
      <c r="AI15" s="173">
        <f>+'[1]TII 2013 preturi curente'!AX207</f>
        <v>301.60000000000002</v>
      </c>
      <c r="AJ15" s="173">
        <f>+'[1]TII 2013 preturi curente'!AY207</f>
        <v>846.3</v>
      </c>
      <c r="AK15" s="173">
        <f>+'[1]TII 2013 preturi curente'!AZ207</f>
        <v>206.39999999999998</v>
      </c>
      <c r="AL15" s="173">
        <f>+'[1]TII 2013 preturi curente'!BA207</f>
        <v>1.5</v>
      </c>
      <c r="AM15" s="173">
        <f>+'[1]TII 2013 preturi curente'!BB207</f>
        <v>309.7</v>
      </c>
      <c r="AN15" s="173">
        <f>+'[1]TII 2013 preturi curente'!BC207</f>
        <v>81.3</v>
      </c>
      <c r="AO15" s="131" t="s">
        <v>52</v>
      </c>
    </row>
    <row r="16" spans="1:41" s="174" customFormat="1" ht="12" customHeight="1" x14ac:dyDescent="0.2">
      <c r="A16" s="45">
        <v>19</v>
      </c>
      <c r="B16" s="173">
        <f t="shared" si="0"/>
        <v>37108.300000000003</v>
      </c>
      <c r="C16" s="173">
        <f>+'[1]TII 2013 preturi curente'!T208</f>
        <v>4679.3000000000011</v>
      </c>
      <c r="D16" s="173">
        <f>+'[1]TII 2013 preturi curente'!U208</f>
        <v>212.8</v>
      </c>
      <c r="E16" s="173">
        <f>+'[1]TII 2013 preturi curente'!V208</f>
        <v>801.7</v>
      </c>
      <c r="F16" s="173">
        <f>+'[1]TII 2013 preturi curente'!W208</f>
        <v>190</v>
      </c>
      <c r="G16" s="173">
        <f>+'[1]TII 2013 preturi curente'!X208</f>
        <v>395.3</v>
      </c>
      <c r="H16" s="173">
        <f>+'[1]TII 2013 preturi curente'!Y208</f>
        <v>144.5</v>
      </c>
      <c r="I16" s="173">
        <f>+'[1]TII 2013 preturi curente'!Z208</f>
        <v>949.3</v>
      </c>
      <c r="J16" s="173">
        <f>+'[1]TII 2013 preturi curente'!AA208</f>
        <v>16.899999999999999</v>
      </c>
      <c r="K16" s="173">
        <f>+'[1]TII 2013 preturi curente'!AB208</f>
        <v>728.5</v>
      </c>
      <c r="L16" s="173">
        <f>+'[1]TII 2013 preturi curente'!AC208</f>
        <v>2793.7</v>
      </c>
      <c r="M16" s="173">
        <f>+'[1]TII 2013 preturi curente'!AD208</f>
        <v>20.100000000000001</v>
      </c>
      <c r="N16" s="173">
        <f>+'[1]TII 2013 preturi curente'!AE208</f>
        <v>89.7</v>
      </c>
      <c r="O16" s="173">
        <f>+'[1]TII 2013 preturi curente'!AF208</f>
        <v>158.30000000000001</v>
      </c>
      <c r="P16" s="173">
        <f>+'[1]TII 2013 preturi curente'!AG208</f>
        <v>690.6</v>
      </c>
      <c r="Q16" s="173">
        <f>+'[1]TII 2013 preturi curente'!AH208</f>
        <v>153.4</v>
      </c>
      <c r="R16" s="173">
        <f>+'[1]TII 2013 preturi curente'!AI208</f>
        <v>2364.3000000000002</v>
      </c>
      <c r="S16" s="173">
        <f>+'[1]TII 2013 preturi curente'!AJ208</f>
        <v>189.8</v>
      </c>
      <c r="T16" s="173">
        <f>+'[1]TII 2013 preturi curente'!AK208</f>
        <v>2958</v>
      </c>
      <c r="U16" s="131">
        <v>19</v>
      </c>
      <c r="V16" s="159">
        <v>19</v>
      </c>
      <c r="W16" s="173">
        <f>+'[1]TII 2013 preturi curente'!AL208</f>
        <v>8854.4000000000015</v>
      </c>
      <c r="X16" s="173">
        <f>+'[1]TII 2013 preturi curente'!AM208</f>
        <v>8475.1</v>
      </c>
      <c r="Y16" s="173">
        <f>+'[1]TII 2013 preturi curente'!AN208</f>
        <v>21.6</v>
      </c>
      <c r="Z16" s="173">
        <f>+'[1]TII 2013 preturi curente'!AO208</f>
        <v>64</v>
      </c>
      <c r="AA16" s="173">
        <f>+'[1]TII 2013 preturi curente'!AP208</f>
        <v>80.2</v>
      </c>
      <c r="AB16" s="173">
        <f>+'[1]TII 2013 preturi curente'!AQ208</f>
        <v>237.70000000000002</v>
      </c>
      <c r="AC16" s="173">
        <f>+'[1]TII 2013 preturi curente'!AR208</f>
        <v>119.4</v>
      </c>
      <c r="AD16" s="173">
        <f>+'[1]TII 2013 preturi curente'!AS208</f>
        <v>90.6</v>
      </c>
      <c r="AE16" s="173">
        <f>+'[1]TII 2013 preturi curente'!AT208</f>
        <v>574.20000000000005</v>
      </c>
      <c r="AF16" s="173">
        <f>+'[1]TII 2013 preturi curente'!AU208</f>
        <v>12</v>
      </c>
      <c r="AG16" s="173">
        <f>+'[1]TII 2013 preturi curente'!AV208</f>
        <v>235.20000000000002</v>
      </c>
      <c r="AH16" s="173">
        <f>+'[1]TII 2013 preturi curente'!AW208</f>
        <v>254.3</v>
      </c>
      <c r="AI16" s="173">
        <f>+'[1]TII 2013 preturi curente'!AX208</f>
        <v>172.6</v>
      </c>
      <c r="AJ16" s="173">
        <f>+'[1]TII 2013 preturi curente'!AY208</f>
        <v>21.7</v>
      </c>
      <c r="AK16" s="173">
        <f>+'[1]TII 2013 preturi curente'!AZ208</f>
        <v>74.3</v>
      </c>
      <c r="AL16" s="173">
        <f>+'[1]TII 2013 preturi curente'!BA208</f>
        <v>1.6</v>
      </c>
      <c r="AM16" s="173">
        <f>+'[1]TII 2013 preturi curente'!BB208</f>
        <v>63.8</v>
      </c>
      <c r="AN16" s="173">
        <f>+'[1]TII 2013 preturi curente'!BC208</f>
        <v>219.39999999999998</v>
      </c>
      <c r="AO16" s="131">
        <v>19</v>
      </c>
    </row>
    <row r="17" spans="1:41" s="174" customFormat="1" ht="12" customHeight="1" x14ac:dyDescent="0.2">
      <c r="A17" s="45">
        <v>20</v>
      </c>
      <c r="B17" s="173">
        <f t="shared" si="0"/>
        <v>24240.5</v>
      </c>
      <c r="C17" s="173">
        <f>+'[1]TII 2013 preturi curente'!T209</f>
        <v>3519.3</v>
      </c>
      <c r="D17" s="173">
        <f>+'[1]TII 2013 preturi curente'!U209</f>
        <v>57.3</v>
      </c>
      <c r="E17" s="173">
        <f>+'[1]TII 2013 preturi curente'!V209</f>
        <v>613</v>
      </c>
      <c r="F17" s="173">
        <f>+'[1]TII 2013 preturi curente'!W209</f>
        <v>1081.5</v>
      </c>
      <c r="G17" s="173">
        <f>+'[1]TII 2013 preturi curente'!X209</f>
        <v>698.2</v>
      </c>
      <c r="H17" s="173">
        <f>+'[1]TII 2013 preturi curente'!Y209</f>
        <v>191.5</v>
      </c>
      <c r="I17" s="173">
        <f>+'[1]TII 2013 preturi curente'!Z209</f>
        <v>2819.1</v>
      </c>
      <c r="J17" s="173">
        <f>+'[1]TII 2013 preturi curente'!AA209</f>
        <v>209.5</v>
      </c>
      <c r="K17" s="173">
        <f>+'[1]TII 2013 preturi curente'!AB209</f>
        <v>3872.2</v>
      </c>
      <c r="L17" s="173">
        <f>+'[1]TII 2013 preturi curente'!AC209</f>
        <v>658.2</v>
      </c>
      <c r="M17" s="173">
        <f>+'[1]TII 2013 preturi curente'!AD209</f>
        <v>249.3</v>
      </c>
      <c r="N17" s="173">
        <f>+'[1]TII 2013 preturi curente'!AE209</f>
        <v>475.4</v>
      </c>
      <c r="O17" s="173">
        <f>+'[1]TII 2013 preturi curente'!AF209</f>
        <v>310.60000000000002</v>
      </c>
      <c r="P17" s="173">
        <f>+'[1]TII 2013 preturi curente'!AG209</f>
        <v>1628.1999999999998</v>
      </c>
      <c r="Q17" s="173">
        <f>+'[1]TII 2013 preturi curente'!AH209</f>
        <v>829.2</v>
      </c>
      <c r="R17" s="173">
        <f>+'[1]TII 2013 preturi curente'!AI209</f>
        <v>299.39999999999998</v>
      </c>
      <c r="S17" s="173">
        <f>+'[1]TII 2013 preturi curente'!AJ209</f>
        <v>799.7</v>
      </c>
      <c r="T17" s="173">
        <f>+'[1]TII 2013 preturi curente'!AK209</f>
        <v>1768.4999999999998</v>
      </c>
      <c r="U17" s="131">
        <v>20</v>
      </c>
      <c r="V17" s="159">
        <v>20</v>
      </c>
      <c r="W17" s="173">
        <f>+'[1]TII 2013 preturi curente'!AL209</f>
        <v>765.2</v>
      </c>
      <c r="X17" s="173">
        <f>+'[1]TII 2013 preturi curente'!AM209</f>
        <v>980.9</v>
      </c>
      <c r="Y17" s="173">
        <f>+'[1]TII 2013 preturi curente'!AN209</f>
        <v>72.400000000000006</v>
      </c>
      <c r="Z17" s="173">
        <f>+'[1]TII 2013 preturi curente'!AO209</f>
        <v>219.7</v>
      </c>
      <c r="AA17" s="173">
        <f>+'[1]TII 2013 preturi curente'!AP209</f>
        <v>0</v>
      </c>
      <c r="AB17" s="173">
        <f>+'[1]TII 2013 preturi curente'!AQ209</f>
        <v>0</v>
      </c>
      <c r="AC17" s="173">
        <f>+'[1]TII 2013 preturi curente'!AR209</f>
        <v>52.7</v>
      </c>
      <c r="AD17" s="173">
        <f>+'[1]TII 2013 preturi curente'!AS209</f>
        <v>1078.4000000000001</v>
      </c>
      <c r="AE17" s="173">
        <f>+'[1]TII 2013 preturi curente'!AT209</f>
        <v>244.2</v>
      </c>
      <c r="AF17" s="173">
        <f>+'[1]TII 2013 preturi curente'!AU209</f>
        <v>31.6</v>
      </c>
      <c r="AG17" s="173">
        <f>+'[1]TII 2013 preturi curente'!AV209</f>
        <v>15</v>
      </c>
      <c r="AH17" s="173">
        <f>+'[1]TII 2013 preturi curente'!AW209</f>
        <v>0</v>
      </c>
      <c r="AI17" s="173">
        <f>+'[1]TII 2013 preturi curente'!AX209</f>
        <v>39.6</v>
      </c>
      <c r="AJ17" s="173">
        <f>+'[1]TII 2013 preturi curente'!AY209</f>
        <v>124.5</v>
      </c>
      <c r="AK17" s="173">
        <f>+'[1]TII 2013 preturi curente'!AZ209</f>
        <v>502</v>
      </c>
      <c r="AL17" s="173">
        <f>+'[1]TII 2013 preturi curente'!BA209</f>
        <v>3.9000000000000004</v>
      </c>
      <c r="AM17" s="173">
        <f>+'[1]TII 2013 preturi curente'!BB209</f>
        <v>19</v>
      </c>
      <c r="AN17" s="173">
        <f>+'[1]TII 2013 preturi curente'!BC209</f>
        <v>11.3</v>
      </c>
      <c r="AO17" s="131">
        <v>20</v>
      </c>
    </row>
    <row r="18" spans="1:41" s="174" customFormat="1" ht="12" customHeight="1" x14ac:dyDescent="0.2">
      <c r="A18" s="45">
        <v>21</v>
      </c>
      <c r="B18" s="173">
        <f t="shared" si="0"/>
        <v>7515.7</v>
      </c>
      <c r="C18" s="173">
        <f>+'[1]TII 2013 preturi curente'!T210</f>
        <v>299.89999999999998</v>
      </c>
      <c r="D18" s="173">
        <f>+'[1]TII 2013 preturi curente'!U210</f>
        <v>0</v>
      </c>
      <c r="E18" s="173">
        <f>+'[1]TII 2013 preturi curente'!V210</f>
        <v>124.5</v>
      </c>
      <c r="F18" s="173">
        <f>+'[1]TII 2013 preturi curente'!W210</f>
        <v>0</v>
      </c>
      <c r="G18" s="173">
        <f>+'[1]TII 2013 preturi curente'!X210</f>
        <v>0</v>
      </c>
      <c r="H18" s="173">
        <f>+'[1]TII 2013 preturi curente'!Y210</f>
        <v>0</v>
      </c>
      <c r="I18" s="173">
        <f>+'[1]TII 2013 preturi curente'!Z210</f>
        <v>0</v>
      </c>
      <c r="J18" s="173">
        <f>+'[1]TII 2013 preturi curente'!AA210</f>
        <v>345.5</v>
      </c>
      <c r="K18" s="173">
        <f>+'[1]TII 2013 preturi curente'!AB210</f>
        <v>0</v>
      </c>
      <c r="L18" s="173">
        <f>+'[1]TII 2013 preturi curente'!AC210</f>
        <v>0</v>
      </c>
      <c r="M18" s="173">
        <f>+'[1]TII 2013 preturi curente'!AD210</f>
        <v>0</v>
      </c>
      <c r="N18" s="173">
        <f>+'[1]TII 2013 preturi curente'!AE210</f>
        <v>0</v>
      </c>
      <c r="O18" s="173">
        <f>+'[1]TII 2013 preturi curente'!AF210</f>
        <v>0</v>
      </c>
      <c r="P18" s="173">
        <f>+'[1]TII 2013 preturi curente'!AG210</f>
        <v>0</v>
      </c>
      <c r="Q18" s="173">
        <f>+'[1]TII 2013 preturi curente'!AH210</f>
        <v>0</v>
      </c>
      <c r="R18" s="173">
        <f>+'[1]TII 2013 preturi curente'!AI210</f>
        <v>2.6</v>
      </c>
      <c r="S18" s="173">
        <f>+'[1]TII 2013 preturi curente'!AJ210</f>
        <v>0</v>
      </c>
      <c r="T18" s="173">
        <f>+'[1]TII 2013 preturi curente'!AK210</f>
        <v>0</v>
      </c>
      <c r="U18" s="131">
        <v>21</v>
      </c>
      <c r="V18" s="159">
        <v>21</v>
      </c>
      <c r="W18" s="173">
        <f>+'[1]TII 2013 preturi curente'!AL210</f>
        <v>0</v>
      </c>
      <c r="X18" s="173">
        <f>+'[1]TII 2013 preturi curente'!AM210</f>
        <v>0</v>
      </c>
      <c r="Y18" s="173">
        <f>+'[1]TII 2013 preturi curente'!AN210</f>
        <v>0</v>
      </c>
      <c r="Z18" s="173">
        <f>+'[1]TII 2013 preturi curente'!AO210</f>
        <v>0</v>
      </c>
      <c r="AA18" s="173">
        <f>+'[1]TII 2013 preturi curente'!AP210</f>
        <v>0</v>
      </c>
      <c r="AB18" s="173">
        <f>+'[1]TII 2013 preturi curente'!AQ210</f>
        <v>0</v>
      </c>
      <c r="AC18" s="173">
        <f>+'[1]TII 2013 preturi curente'!AR210</f>
        <v>0</v>
      </c>
      <c r="AD18" s="173">
        <f>+'[1]TII 2013 preturi curente'!AS210</f>
        <v>0</v>
      </c>
      <c r="AE18" s="173">
        <f>+'[1]TII 2013 preturi curente'!AT210</f>
        <v>0</v>
      </c>
      <c r="AF18" s="173">
        <f>+'[1]TII 2013 preturi curente'!AU210</f>
        <v>6.3</v>
      </c>
      <c r="AG18" s="173">
        <f>+'[1]TII 2013 preturi curente'!AV210</f>
        <v>259.60000000000002</v>
      </c>
      <c r="AH18" s="173">
        <f>+'[1]TII 2013 preturi curente'!AW210</f>
        <v>0</v>
      </c>
      <c r="AI18" s="173">
        <f>+'[1]TII 2013 preturi curente'!AX210</f>
        <v>0</v>
      </c>
      <c r="AJ18" s="173">
        <f>+'[1]TII 2013 preturi curente'!AY210</f>
        <v>5.4</v>
      </c>
      <c r="AK18" s="173">
        <f>+'[1]TII 2013 preturi curente'!AZ210</f>
        <v>6438.5</v>
      </c>
      <c r="AL18" s="173">
        <f>+'[1]TII 2013 preturi curente'!BA210</f>
        <v>33.4</v>
      </c>
      <c r="AM18" s="173">
        <f>+'[1]TII 2013 preturi curente'!BB210</f>
        <v>0</v>
      </c>
      <c r="AN18" s="173">
        <f>+'[1]TII 2013 preturi curente'!BC210</f>
        <v>0</v>
      </c>
      <c r="AO18" s="131">
        <v>21</v>
      </c>
    </row>
    <row r="19" spans="1:41" s="174" customFormat="1" ht="12" customHeight="1" x14ac:dyDescent="0.2">
      <c r="A19" s="45" t="s">
        <v>53</v>
      </c>
      <c r="B19" s="173">
        <f t="shared" si="0"/>
        <v>41982.100000000006</v>
      </c>
      <c r="C19" s="173">
        <f>+'[1]TII 2013 preturi curente'!T211</f>
        <v>121.4</v>
      </c>
      <c r="D19" s="173">
        <f>+'[1]TII 2013 preturi curente'!U211</f>
        <v>126.1</v>
      </c>
      <c r="E19" s="173">
        <f>+'[1]TII 2013 preturi curente'!V211</f>
        <v>1027.0999999999999</v>
      </c>
      <c r="F19" s="173">
        <f>+'[1]TII 2013 preturi curente'!W211</f>
        <v>315.10000000000002</v>
      </c>
      <c r="G19" s="173">
        <f>+'[1]TII 2013 preturi curente'!X211</f>
        <v>317.5</v>
      </c>
      <c r="H19" s="173">
        <f>+'[1]TII 2013 preturi curente'!Y211</f>
        <v>75.599999999999994</v>
      </c>
      <c r="I19" s="173">
        <f>+'[1]TII 2013 preturi curente'!Z211</f>
        <v>210.6</v>
      </c>
      <c r="J19" s="173">
        <f>+'[1]TII 2013 preturi curente'!AA211</f>
        <v>53.1</v>
      </c>
      <c r="K19" s="173">
        <f>+'[1]TII 2013 preturi curente'!AB211</f>
        <v>3644</v>
      </c>
      <c r="L19" s="173">
        <f>+'[1]TII 2013 preturi curente'!AC211</f>
        <v>1228.5</v>
      </c>
      <c r="M19" s="173">
        <f>+'[1]TII 2013 preturi curente'!AD211</f>
        <v>371.3</v>
      </c>
      <c r="N19" s="173">
        <f>+'[1]TII 2013 preturi curente'!AE211</f>
        <v>822.40000000000009</v>
      </c>
      <c r="O19" s="173">
        <f>+'[1]TII 2013 preturi curente'!AF211</f>
        <v>715.69999999999993</v>
      </c>
      <c r="P19" s="173">
        <f>+'[1]TII 2013 preturi curente'!AG211</f>
        <v>4463.6000000000004</v>
      </c>
      <c r="Q19" s="173">
        <f>+'[1]TII 2013 preturi curente'!AH211</f>
        <v>557.59999999999991</v>
      </c>
      <c r="R19" s="173">
        <f>+'[1]TII 2013 preturi curente'!AI211</f>
        <v>438.7</v>
      </c>
      <c r="S19" s="173">
        <f>+'[1]TII 2013 preturi curente'!AJ211</f>
        <v>93.7</v>
      </c>
      <c r="T19" s="173">
        <f>+'[1]TII 2013 preturi curente'!AK211</f>
        <v>19139.3</v>
      </c>
      <c r="U19" s="131" t="s">
        <v>53</v>
      </c>
      <c r="V19" s="159" t="s">
        <v>53</v>
      </c>
      <c r="W19" s="173">
        <f>+'[1]TII 2013 preturi curente'!AL211</f>
        <v>1772.5</v>
      </c>
      <c r="X19" s="173">
        <f>+'[1]TII 2013 preturi curente'!AM211</f>
        <v>4274.3999999999996</v>
      </c>
      <c r="Y19" s="173">
        <f>+'[1]TII 2013 preturi curente'!AN211</f>
        <v>24.200000000000003</v>
      </c>
      <c r="Z19" s="173">
        <f>+'[1]TII 2013 preturi curente'!AO211</f>
        <v>58.800000000000004</v>
      </c>
      <c r="AA19" s="173">
        <f>+'[1]TII 2013 preturi curente'!AP211</f>
        <v>401.5</v>
      </c>
      <c r="AB19" s="173">
        <f>+'[1]TII 2013 preturi curente'!AQ211</f>
        <v>110.9</v>
      </c>
      <c r="AC19" s="173">
        <f>+'[1]TII 2013 preturi curente'!AR211</f>
        <v>79.8</v>
      </c>
      <c r="AD19" s="173">
        <f>+'[1]TII 2013 preturi curente'!AS211</f>
        <v>545.4</v>
      </c>
      <c r="AE19" s="173">
        <f>+'[1]TII 2013 preturi curente'!AT211</f>
        <v>351.09999999999997</v>
      </c>
      <c r="AF19" s="173">
        <f>+'[1]TII 2013 preturi curente'!AU211</f>
        <v>37.5</v>
      </c>
      <c r="AG19" s="173">
        <f>+'[1]TII 2013 preturi curente'!AV211</f>
        <v>109.6</v>
      </c>
      <c r="AH19" s="173">
        <f>+'[1]TII 2013 preturi curente'!AW211</f>
        <v>118.2</v>
      </c>
      <c r="AI19" s="173">
        <f>+'[1]TII 2013 preturi curente'!AX211</f>
        <v>20.7</v>
      </c>
      <c r="AJ19" s="173">
        <f>+'[1]TII 2013 preturi curente'!AY211</f>
        <v>146.9</v>
      </c>
      <c r="AK19" s="173">
        <f>+'[1]TII 2013 preturi curente'!AZ211</f>
        <v>33.700000000000003</v>
      </c>
      <c r="AL19" s="173">
        <f>+'[1]TII 2013 preturi curente'!BA211</f>
        <v>0.6</v>
      </c>
      <c r="AM19" s="173">
        <f>+'[1]TII 2013 preturi curente'!BB211</f>
        <v>139.20000000000002</v>
      </c>
      <c r="AN19" s="173">
        <f>+'[1]TII 2013 preturi curente'!BC211</f>
        <v>35.800000000000004</v>
      </c>
      <c r="AO19" s="131" t="s">
        <v>53</v>
      </c>
    </row>
    <row r="20" spans="1:41" s="174" customFormat="1" ht="12" customHeight="1" x14ac:dyDescent="0.2">
      <c r="A20" s="45" t="s">
        <v>54</v>
      </c>
      <c r="B20" s="173">
        <f t="shared" si="0"/>
        <v>47130.3</v>
      </c>
      <c r="C20" s="173">
        <f>+'[1]TII 2013 preturi curente'!T212</f>
        <v>403.7</v>
      </c>
      <c r="D20" s="173">
        <f>+'[1]TII 2013 preturi curente'!U212</f>
        <v>359.90000000000009</v>
      </c>
      <c r="E20" s="173">
        <f>+'[1]TII 2013 preturi curente'!V212</f>
        <v>282.7</v>
      </c>
      <c r="F20" s="173">
        <f>+'[1]TII 2013 preturi curente'!W212</f>
        <v>92</v>
      </c>
      <c r="G20" s="173">
        <f>+'[1]TII 2013 preturi curente'!X212</f>
        <v>521.9</v>
      </c>
      <c r="H20" s="173">
        <f>+'[1]TII 2013 preturi curente'!Y212</f>
        <v>1356</v>
      </c>
      <c r="I20" s="173">
        <f>+'[1]TII 2013 preturi curente'!Z212</f>
        <v>461.4</v>
      </c>
      <c r="J20" s="173">
        <f>+'[1]TII 2013 preturi curente'!AA212</f>
        <v>41.8</v>
      </c>
      <c r="K20" s="173">
        <f>+'[1]TII 2013 preturi curente'!AB212</f>
        <v>897.7</v>
      </c>
      <c r="L20" s="173">
        <f>+'[1]TII 2013 preturi curente'!AC212</f>
        <v>9996.5</v>
      </c>
      <c r="M20" s="173">
        <f>+'[1]TII 2013 preturi curente'!AD212</f>
        <v>784.1</v>
      </c>
      <c r="N20" s="173">
        <f>+'[1]TII 2013 preturi curente'!AE212</f>
        <v>1968.6</v>
      </c>
      <c r="O20" s="173">
        <f>+'[1]TII 2013 preturi curente'!AF212</f>
        <v>3062.2</v>
      </c>
      <c r="P20" s="173">
        <f>+'[1]TII 2013 preturi curente'!AG212</f>
        <v>8148</v>
      </c>
      <c r="Q20" s="173">
        <f>+'[1]TII 2013 preturi curente'!AH212</f>
        <v>1168</v>
      </c>
      <c r="R20" s="173">
        <f>+'[1]TII 2013 preturi curente'!AI212</f>
        <v>1864</v>
      </c>
      <c r="S20" s="173">
        <f>+'[1]TII 2013 preturi curente'!AJ212</f>
        <v>19.399999999999999</v>
      </c>
      <c r="T20" s="173">
        <f>+'[1]TII 2013 preturi curente'!AK212</f>
        <v>10832.2</v>
      </c>
      <c r="U20" s="131" t="s">
        <v>54</v>
      </c>
      <c r="V20" s="159" t="s">
        <v>54</v>
      </c>
      <c r="W20" s="173">
        <f>+'[1]TII 2013 preturi curente'!AL212</f>
        <v>355.9</v>
      </c>
      <c r="X20" s="173">
        <f>+'[1]TII 2013 preturi curente'!AM212</f>
        <v>2629.1000000000004</v>
      </c>
      <c r="Y20" s="173">
        <f>+'[1]TII 2013 preturi curente'!AN212</f>
        <v>6.6</v>
      </c>
      <c r="Z20" s="173">
        <f>+'[1]TII 2013 preturi curente'!AO212</f>
        <v>31.1</v>
      </c>
      <c r="AA20" s="173">
        <f>+'[1]TII 2013 preturi curente'!AP212</f>
        <v>693</v>
      </c>
      <c r="AB20" s="173">
        <f>+'[1]TII 2013 preturi curente'!AQ212</f>
        <v>0</v>
      </c>
      <c r="AC20" s="173">
        <f>+'[1]TII 2013 preturi curente'!AR212</f>
        <v>0</v>
      </c>
      <c r="AD20" s="173">
        <f>+'[1]TII 2013 preturi curente'!AS212</f>
        <v>152</v>
      </c>
      <c r="AE20" s="173">
        <f>+'[1]TII 2013 preturi curente'!AT212</f>
        <v>493.4</v>
      </c>
      <c r="AF20" s="173">
        <f>+'[1]TII 2013 preturi curente'!AU212</f>
        <v>92.1</v>
      </c>
      <c r="AG20" s="173">
        <f>+'[1]TII 2013 preturi curente'!AV212</f>
        <v>134.80000000000001</v>
      </c>
      <c r="AH20" s="173">
        <f>+'[1]TII 2013 preturi curente'!AW212</f>
        <v>121.89999999999999</v>
      </c>
      <c r="AI20" s="173">
        <f>+'[1]TII 2013 preturi curente'!AX212</f>
        <v>0</v>
      </c>
      <c r="AJ20" s="173">
        <f>+'[1]TII 2013 preturi curente'!AY212</f>
        <v>6.7</v>
      </c>
      <c r="AK20" s="173">
        <f>+'[1]TII 2013 preturi curente'!AZ212</f>
        <v>15.2</v>
      </c>
      <c r="AL20" s="173">
        <f>+'[1]TII 2013 preturi curente'!BA212</f>
        <v>0</v>
      </c>
      <c r="AM20" s="173">
        <f>+'[1]TII 2013 preturi curente'!BB212</f>
        <v>116.5</v>
      </c>
      <c r="AN20" s="173">
        <f>+'[1]TII 2013 preturi curente'!BC212</f>
        <v>21.9</v>
      </c>
      <c r="AO20" s="131" t="s">
        <v>54</v>
      </c>
    </row>
    <row r="21" spans="1:41" s="174" customFormat="1" ht="12" customHeight="1" x14ac:dyDescent="0.2">
      <c r="A21" s="45">
        <v>26</v>
      </c>
      <c r="B21" s="173">
        <f t="shared" si="0"/>
        <v>11022.400000000001</v>
      </c>
      <c r="C21" s="173">
        <f>+'[1]TII 2013 preturi curente'!T213</f>
        <v>50</v>
      </c>
      <c r="D21" s="173">
        <f>+'[1]TII 2013 preturi curente'!U213</f>
        <v>26.6</v>
      </c>
      <c r="E21" s="173">
        <f>+'[1]TII 2013 preturi curente'!V213</f>
        <v>101.6</v>
      </c>
      <c r="F21" s="173">
        <f>+'[1]TII 2013 preturi curente'!W213</f>
        <v>15.4</v>
      </c>
      <c r="G21" s="173">
        <f>+'[1]TII 2013 preturi curente'!X213</f>
        <v>38.6</v>
      </c>
      <c r="H21" s="173">
        <f>+'[1]TII 2013 preturi curente'!Y213</f>
        <v>18.8</v>
      </c>
      <c r="I21" s="173">
        <f>+'[1]TII 2013 preturi curente'!Z213</f>
        <v>26</v>
      </c>
      <c r="J21" s="173">
        <f>+'[1]TII 2013 preturi curente'!AA213</f>
        <v>4.5999999999999996</v>
      </c>
      <c r="K21" s="173">
        <f>+'[1]TII 2013 preturi curente'!AB213</f>
        <v>146.4</v>
      </c>
      <c r="L21" s="173">
        <f>+'[1]TII 2013 preturi curente'!AC213</f>
        <v>234.6</v>
      </c>
      <c r="M21" s="173">
        <f>+'[1]TII 2013 preturi curente'!AD213</f>
        <v>848</v>
      </c>
      <c r="N21" s="173">
        <f>+'[1]TII 2013 preturi curente'!AE213</f>
        <v>375.1</v>
      </c>
      <c r="O21" s="173">
        <f>+'[1]TII 2013 preturi curente'!AF213</f>
        <v>248.1</v>
      </c>
      <c r="P21" s="173">
        <f>+'[1]TII 2013 preturi curente'!AG213</f>
        <v>851.8</v>
      </c>
      <c r="Q21" s="173">
        <f>+'[1]TII 2013 preturi curente'!AH213</f>
        <v>274.60000000000002</v>
      </c>
      <c r="R21" s="173">
        <f>+'[1]TII 2013 preturi curente'!AI213</f>
        <v>308.60000000000002</v>
      </c>
      <c r="S21" s="173">
        <f>+'[1]TII 2013 preturi curente'!AJ213</f>
        <v>53</v>
      </c>
      <c r="T21" s="173">
        <f>+'[1]TII 2013 preturi curente'!AK213</f>
        <v>863.90000000000009</v>
      </c>
      <c r="U21" s="131">
        <v>26</v>
      </c>
      <c r="V21" s="159">
        <v>26</v>
      </c>
      <c r="W21" s="173">
        <f>+'[1]TII 2013 preturi curente'!AL213</f>
        <v>2171.1</v>
      </c>
      <c r="X21" s="173">
        <f>+'[1]TII 2013 preturi curente'!AM213</f>
        <v>496.8</v>
      </c>
      <c r="Y21" s="173">
        <f>+'[1]TII 2013 preturi curente'!AN213</f>
        <v>7.2</v>
      </c>
      <c r="Z21" s="173">
        <f>+'[1]TII 2013 preturi curente'!AO213</f>
        <v>36.4</v>
      </c>
      <c r="AA21" s="173">
        <f>+'[1]TII 2013 preturi curente'!AP213</f>
        <v>733.6</v>
      </c>
      <c r="AB21" s="173">
        <f>+'[1]TII 2013 preturi curente'!AQ213</f>
        <v>1870</v>
      </c>
      <c r="AC21" s="173">
        <f>+'[1]TII 2013 preturi curente'!AR213</f>
        <v>202.1</v>
      </c>
      <c r="AD21" s="173">
        <f>+'[1]TII 2013 preturi curente'!AS213</f>
        <v>59.1</v>
      </c>
      <c r="AE21" s="173">
        <f>+'[1]TII 2013 preturi curente'!AT213</f>
        <v>150.10000000000002</v>
      </c>
      <c r="AF21" s="173">
        <f>+'[1]TII 2013 preturi curente'!AU213</f>
        <v>136.9</v>
      </c>
      <c r="AG21" s="173">
        <f>+'[1]TII 2013 preturi curente'!AV213</f>
        <v>74.5</v>
      </c>
      <c r="AH21" s="173">
        <f>+'[1]TII 2013 preturi curente'!AW213</f>
        <v>97.5</v>
      </c>
      <c r="AI21" s="173">
        <f>+'[1]TII 2013 preturi curente'!AX213</f>
        <v>26.1</v>
      </c>
      <c r="AJ21" s="173">
        <f>+'[1]TII 2013 preturi curente'!AY213</f>
        <v>14.1</v>
      </c>
      <c r="AK21" s="173">
        <f>+'[1]TII 2013 preturi curente'!AZ213</f>
        <v>400.3</v>
      </c>
      <c r="AL21" s="173">
        <f>+'[1]TII 2013 preturi curente'!BA213</f>
        <v>3</v>
      </c>
      <c r="AM21" s="173">
        <f>+'[1]TII 2013 preturi curente'!BB213</f>
        <v>17.099999999999998</v>
      </c>
      <c r="AN21" s="173">
        <f>+'[1]TII 2013 preturi curente'!BC213</f>
        <v>40.799999999999997</v>
      </c>
      <c r="AO21" s="131">
        <v>26</v>
      </c>
    </row>
    <row r="22" spans="1:41" s="174" customFormat="1" ht="12" customHeight="1" x14ac:dyDescent="0.2">
      <c r="A22" s="45">
        <v>27</v>
      </c>
      <c r="B22" s="173">
        <f t="shared" si="0"/>
        <v>15175.6</v>
      </c>
      <c r="C22" s="173">
        <f>+'[1]TII 2013 preturi curente'!T214</f>
        <v>84.5</v>
      </c>
      <c r="D22" s="173">
        <f>+'[1]TII 2013 preturi curente'!U214</f>
        <v>82.300000000000011</v>
      </c>
      <c r="E22" s="173">
        <f>+'[1]TII 2013 preturi curente'!V214</f>
        <v>105.3</v>
      </c>
      <c r="F22" s="173">
        <f>+'[1]TII 2013 preturi curente'!W214</f>
        <v>19.5</v>
      </c>
      <c r="G22" s="173">
        <f>+'[1]TII 2013 preturi curente'!X214</f>
        <v>71.8</v>
      </c>
      <c r="H22" s="173">
        <f>+'[1]TII 2013 preturi curente'!Y214</f>
        <v>44.7</v>
      </c>
      <c r="I22" s="173">
        <f>+'[1]TII 2013 preturi curente'!Z214</f>
        <v>23.5</v>
      </c>
      <c r="J22" s="173">
        <f>+'[1]TII 2013 preturi curente'!AA214</f>
        <v>0</v>
      </c>
      <c r="K22" s="173">
        <f>+'[1]TII 2013 preturi curente'!AB214</f>
        <v>256.10000000000002</v>
      </c>
      <c r="L22" s="173">
        <f>+'[1]TII 2013 preturi curente'!AC214</f>
        <v>534.09999999999991</v>
      </c>
      <c r="M22" s="173">
        <f>+'[1]TII 2013 preturi curente'!AD214</f>
        <v>546.6</v>
      </c>
      <c r="N22" s="173">
        <f>+'[1]TII 2013 preturi curente'!AE214</f>
        <v>1399.5</v>
      </c>
      <c r="O22" s="173">
        <f>+'[1]TII 2013 preturi curente'!AF214</f>
        <v>679</v>
      </c>
      <c r="P22" s="173">
        <f>+'[1]TII 2013 preturi curente'!AG214</f>
        <v>2551.8000000000002</v>
      </c>
      <c r="Q22" s="173">
        <f>+'[1]TII 2013 preturi curente'!AH214</f>
        <v>413.8</v>
      </c>
      <c r="R22" s="173">
        <f>+'[1]TII 2013 preturi curente'!AI214</f>
        <v>959.4</v>
      </c>
      <c r="S22" s="173">
        <f>+'[1]TII 2013 preturi curente'!AJ214</f>
        <v>9.5</v>
      </c>
      <c r="T22" s="173">
        <f>+'[1]TII 2013 preturi curente'!AK214</f>
        <v>2561.6000000000004</v>
      </c>
      <c r="U22" s="131">
        <v>27</v>
      </c>
      <c r="V22" s="159">
        <v>27</v>
      </c>
      <c r="W22" s="173">
        <f>+'[1]TII 2013 preturi curente'!AL214</f>
        <v>1506.1</v>
      </c>
      <c r="X22" s="173">
        <f>+'[1]TII 2013 preturi curente'!AM214</f>
        <v>1493.5</v>
      </c>
      <c r="Y22" s="173">
        <f>+'[1]TII 2013 preturi curente'!AN214</f>
        <v>14.2</v>
      </c>
      <c r="Z22" s="173">
        <f>+'[1]TII 2013 preturi curente'!AO214</f>
        <v>0</v>
      </c>
      <c r="AA22" s="173">
        <f>+'[1]TII 2013 preturi curente'!AP214</f>
        <v>625.79999999999995</v>
      </c>
      <c r="AB22" s="173">
        <f>+'[1]TII 2013 preturi curente'!AQ214</f>
        <v>664.1</v>
      </c>
      <c r="AC22" s="173">
        <f>+'[1]TII 2013 preturi curente'!AR214</f>
        <v>0</v>
      </c>
      <c r="AD22" s="173">
        <f>+'[1]TII 2013 preturi curente'!AS214</f>
        <v>33.6</v>
      </c>
      <c r="AE22" s="173">
        <f>+'[1]TII 2013 preturi curente'!AT214</f>
        <v>68.400000000000006</v>
      </c>
      <c r="AF22" s="173">
        <f>+'[1]TII 2013 preturi curente'!AU214</f>
        <v>269.5</v>
      </c>
      <c r="AG22" s="173">
        <f>+'[1]TII 2013 preturi curente'!AV214</f>
        <v>0</v>
      </c>
      <c r="AH22" s="173">
        <f>+'[1]TII 2013 preturi curente'!AW214</f>
        <v>42</v>
      </c>
      <c r="AI22" s="173">
        <f>+'[1]TII 2013 preturi curente'!AX214</f>
        <v>11.2</v>
      </c>
      <c r="AJ22" s="173">
        <f>+'[1]TII 2013 preturi curente'!AY214</f>
        <v>12.1</v>
      </c>
      <c r="AK22" s="173">
        <f>+'[1]TII 2013 preturi curente'!AZ214</f>
        <v>27.5</v>
      </c>
      <c r="AL22" s="173">
        <f>+'[1]TII 2013 preturi curente'!BA214</f>
        <v>0</v>
      </c>
      <c r="AM22" s="173">
        <f>+'[1]TII 2013 preturi curente'!BB214</f>
        <v>29.299999999999997</v>
      </c>
      <c r="AN22" s="173">
        <f>+'[1]TII 2013 preturi curente'!BC214</f>
        <v>35.299999999999997</v>
      </c>
      <c r="AO22" s="131">
        <v>27</v>
      </c>
    </row>
    <row r="23" spans="1:41" s="174" customFormat="1" ht="12" customHeight="1" x14ac:dyDescent="0.2">
      <c r="A23" s="45">
        <v>28</v>
      </c>
      <c r="B23" s="173">
        <f t="shared" si="0"/>
        <v>1607.6</v>
      </c>
      <c r="C23" s="173">
        <f>+'[1]TII 2013 preturi curente'!T215</f>
        <v>19.799999999999997</v>
      </c>
      <c r="D23" s="173">
        <f>+'[1]TII 2013 preturi curente'!U215</f>
        <v>7.6999999999999993</v>
      </c>
      <c r="E23" s="173">
        <f>+'[1]TII 2013 preturi curente'!V215</f>
        <v>12.299999999999999</v>
      </c>
      <c r="F23" s="173">
        <f>+'[1]TII 2013 preturi curente'!W215</f>
        <v>7.3999999999999995</v>
      </c>
      <c r="G23" s="173">
        <f>+'[1]TII 2013 preturi curente'!X215</f>
        <v>41.6</v>
      </c>
      <c r="H23" s="173">
        <f>+'[1]TII 2013 preturi curente'!Y215</f>
        <v>4.2</v>
      </c>
      <c r="I23" s="173">
        <f>+'[1]TII 2013 preturi curente'!Z215</f>
        <v>5.0999999999999996</v>
      </c>
      <c r="J23" s="173">
        <f>+'[1]TII 2013 preturi curente'!AA215</f>
        <v>1.6</v>
      </c>
      <c r="K23" s="173">
        <f>+'[1]TII 2013 preturi curente'!AB215</f>
        <v>23.4</v>
      </c>
      <c r="L23" s="173">
        <f>+'[1]TII 2013 preturi curente'!AC215</f>
        <v>25.9</v>
      </c>
      <c r="M23" s="173">
        <f>+'[1]TII 2013 preturi curente'!AD215</f>
        <v>4.7</v>
      </c>
      <c r="N23" s="173">
        <f>+'[1]TII 2013 preturi curente'!AE215</f>
        <v>5.0999999999999996</v>
      </c>
      <c r="O23" s="173">
        <f>+'[1]TII 2013 preturi curente'!AF215</f>
        <v>42.4</v>
      </c>
      <c r="P23" s="173">
        <f>+'[1]TII 2013 preturi curente'!AG215</f>
        <v>55.7</v>
      </c>
      <c r="Q23" s="173">
        <f>+'[1]TII 2013 preturi curente'!AH215</f>
        <v>140.70000000000002</v>
      </c>
      <c r="R23" s="173">
        <f>+'[1]TII 2013 preturi curente'!AI215</f>
        <v>28.7</v>
      </c>
      <c r="S23" s="173">
        <f>+'[1]TII 2013 preturi curente'!AJ215</f>
        <v>1</v>
      </c>
      <c r="T23" s="173">
        <f>+'[1]TII 2013 preturi curente'!AK215</f>
        <v>179.3</v>
      </c>
      <c r="U23" s="131">
        <v>28</v>
      </c>
      <c r="V23" s="159">
        <v>28</v>
      </c>
      <c r="W23" s="173">
        <f>+'[1]TII 2013 preturi curente'!AL215</f>
        <v>32.4</v>
      </c>
      <c r="X23" s="173">
        <f>+'[1]TII 2013 preturi curente'!AM215</f>
        <v>935.2</v>
      </c>
      <c r="Y23" s="173">
        <f>+'[1]TII 2013 preturi curente'!AN215</f>
        <v>0</v>
      </c>
      <c r="Z23" s="173">
        <f>+'[1]TII 2013 preturi curente'!AO215</f>
        <v>0.9</v>
      </c>
      <c r="AA23" s="173">
        <f>+'[1]TII 2013 preturi curente'!AP215</f>
        <v>4.0999999999999996</v>
      </c>
      <c r="AB23" s="173">
        <f>+'[1]TII 2013 preturi curente'!AQ215</f>
        <v>0</v>
      </c>
      <c r="AC23" s="173">
        <f>+'[1]TII 2013 preturi curente'!AR215</f>
        <v>0</v>
      </c>
      <c r="AD23" s="173">
        <f>+'[1]TII 2013 preturi curente'!AS215</f>
        <v>4.4000000000000004</v>
      </c>
      <c r="AE23" s="173">
        <f>+'[1]TII 2013 preturi curente'!AT215</f>
        <v>11.2</v>
      </c>
      <c r="AF23" s="173">
        <f>+'[1]TII 2013 preturi curente'!AU215</f>
        <v>1.6</v>
      </c>
      <c r="AG23" s="173">
        <f>+'[1]TII 2013 preturi curente'!AV215</f>
        <v>3.9</v>
      </c>
      <c r="AH23" s="173">
        <f>+'[1]TII 2013 preturi curente'!AW215</f>
        <v>5</v>
      </c>
      <c r="AI23" s="173">
        <f>+'[1]TII 2013 preturi curente'!AX215</f>
        <v>0</v>
      </c>
      <c r="AJ23" s="173">
        <f>+'[1]TII 2013 preturi curente'!AY215</f>
        <v>0</v>
      </c>
      <c r="AK23" s="173">
        <f>+'[1]TII 2013 preturi curente'!AZ215</f>
        <v>0</v>
      </c>
      <c r="AL23" s="173">
        <f>+'[1]TII 2013 preturi curente'!BA215</f>
        <v>0</v>
      </c>
      <c r="AM23" s="173">
        <f>+'[1]TII 2013 preturi curente'!BB215</f>
        <v>1.5</v>
      </c>
      <c r="AN23" s="173">
        <f>+'[1]TII 2013 preturi curente'!BC215</f>
        <v>0.8</v>
      </c>
      <c r="AO23" s="131">
        <v>28</v>
      </c>
    </row>
    <row r="24" spans="1:41" s="174" customFormat="1" ht="12" customHeight="1" x14ac:dyDescent="0.2">
      <c r="A24" s="45" t="s">
        <v>55</v>
      </c>
      <c r="B24" s="173">
        <f t="shared" si="0"/>
        <v>18789.900000000001</v>
      </c>
      <c r="C24" s="173">
        <f>+'[1]TII 2013 preturi curente'!T216</f>
        <v>151.19999999999999</v>
      </c>
      <c r="D24" s="173">
        <f>+'[1]TII 2013 preturi curente'!U216</f>
        <v>72.100000000000009</v>
      </c>
      <c r="E24" s="173">
        <f>+'[1]TII 2013 preturi curente'!V216</f>
        <v>269.40000000000003</v>
      </c>
      <c r="F24" s="173">
        <f>+'[1]TII 2013 preturi curente'!W216</f>
        <v>24</v>
      </c>
      <c r="G24" s="173">
        <f>+'[1]TII 2013 preturi curente'!X216</f>
        <v>119.5</v>
      </c>
      <c r="H24" s="173">
        <f>+'[1]TII 2013 preturi curente'!Y216</f>
        <v>24.7</v>
      </c>
      <c r="I24" s="173">
        <f>+'[1]TII 2013 preturi curente'!Z216</f>
        <v>38.700000000000003</v>
      </c>
      <c r="J24" s="173">
        <f>+'[1]TII 2013 preturi curente'!AA216</f>
        <v>12.4</v>
      </c>
      <c r="K24" s="173">
        <f>+'[1]TII 2013 preturi curente'!AB216</f>
        <v>138.9</v>
      </c>
      <c r="L24" s="173">
        <f>+'[1]TII 2013 preturi curente'!AC216</f>
        <v>154.1</v>
      </c>
      <c r="M24" s="173">
        <f>+'[1]TII 2013 preturi curente'!AD216</f>
        <v>53.2</v>
      </c>
      <c r="N24" s="173">
        <f>+'[1]TII 2013 preturi curente'!AE216</f>
        <v>210.6</v>
      </c>
      <c r="O24" s="173">
        <f>+'[1]TII 2013 preturi curente'!AF216</f>
        <v>163.89999999999998</v>
      </c>
      <c r="P24" s="173">
        <f>+'[1]TII 2013 preturi curente'!AG216</f>
        <v>8147.2</v>
      </c>
      <c r="Q24" s="173">
        <f>+'[1]TII 2013 preturi curente'!AH216</f>
        <v>495.2</v>
      </c>
      <c r="R24" s="173">
        <f>+'[1]TII 2013 preturi curente'!AI216</f>
        <v>314.39999999999998</v>
      </c>
      <c r="S24" s="173">
        <f>+'[1]TII 2013 preturi curente'!AJ216</f>
        <v>13.200000000000001</v>
      </c>
      <c r="T24" s="173">
        <f>+'[1]TII 2013 preturi curente'!AK216</f>
        <v>744.7</v>
      </c>
      <c r="U24" s="131" t="s">
        <v>55</v>
      </c>
      <c r="V24" s="159" t="s">
        <v>55</v>
      </c>
      <c r="W24" s="173">
        <f>+'[1]TII 2013 preturi curente'!AL216</f>
        <v>442.7</v>
      </c>
      <c r="X24" s="173">
        <f>+'[1]TII 2013 preturi curente'!AM216</f>
        <v>6135.4000000000005</v>
      </c>
      <c r="Y24" s="173">
        <f>+'[1]TII 2013 preturi curente'!AN216</f>
        <v>7.8000000000000007</v>
      </c>
      <c r="Z24" s="173">
        <f>+'[1]TII 2013 preturi curente'!AO216</f>
        <v>0</v>
      </c>
      <c r="AA24" s="173">
        <f>+'[1]TII 2013 preturi curente'!AP216</f>
        <v>47</v>
      </c>
      <c r="AB24" s="173">
        <f>+'[1]TII 2013 preturi curente'!AQ216</f>
        <v>0</v>
      </c>
      <c r="AC24" s="173">
        <f>+'[1]TII 2013 preturi curente'!AR216</f>
        <v>0</v>
      </c>
      <c r="AD24" s="173">
        <f>+'[1]TII 2013 preturi curente'!AS216</f>
        <v>79.5</v>
      </c>
      <c r="AE24" s="173">
        <f>+'[1]TII 2013 preturi curente'!AT216</f>
        <v>397.5</v>
      </c>
      <c r="AF24" s="173">
        <f>+'[1]TII 2013 preturi curente'!AU216</f>
        <v>10.4</v>
      </c>
      <c r="AG24" s="173">
        <f>+'[1]TII 2013 preturi curente'!AV216</f>
        <v>191.60000000000002</v>
      </c>
      <c r="AH24" s="173">
        <f>+'[1]TII 2013 preturi curente'!AW216</f>
        <v>207</v>
      </c>
      <c r="AI24" s="173">
        <f>+'[1]TII 2013 preturi curente'!AX216</f>
        <v>15.3</v>
      </c>
      <c r="AJ24" s="173">
        <f>+'[1]TII 2013 preturi curente'!AY216</f>
        <v>28.7</v>
      </c>
      <c r="AK24" s="173">
        <f>+'[1]TII 2013 preturi curente'!AZ216</f>
        <v>14.6</v>
      </c>
      <c r="AL24" s="173">
        <f>+'[1]TII 2013 preturi curente'!BA216</f>
        <v>0</v>
      </c>
      <c r="AM24" s="173">
        <f>+'[1]TII 2013 preturi curente'!BB216</f>
        <v>10.700000000000001</v>
      </c>
      <c r="AN24" s="173">
        <f>+'[1]TII 2013 preturi curente'!BC216</f>
        <v>54.300000000000004</v>
      </c>
      <c r="AO24" s="131" t="s">
        <v>55</v>
      </c>
    </row>
    <row r="25" spans="1:41" s="174" customFormat="1" ht="12" customHeight="1" x14ac:dyDescent="0.2">
      <c r="A25" s="45" t="s">
        <v>56</v>
      </c>
      <c r="B25" s="173">
        <f t="shared" si="0"/>
        <v>17288.600000000002</v>
      </c>
      <c r="C25" s="173">
        <f>+'[1]TII 2013 preturi curente'!T217</f>
        <v>1857</v>
      </c>
      <c r="D25" s="173">
        <f>+'[1]TII 2013 preturi curente'!U217</f>
        <v>74.3</v>
      </c>
      <c r="E25" s="173">
        <f>+'[1]TII 2013 preturi curente'!V217</f>
        <v>150.1</v>
      </c>
      <c r="F25" s="173">
        <f>+'[1]TII 2013 preturi curente'!W217</f>
        <v>76.8</v>
      </c>
      <c r="G25" s="173">
        <f>+'[1]TII 2013 preturi curente'!X217</f>
        <v>212.5</v>
      </c>
      <c r="H25" s="173">
        <f>+'[1]TII 2013 preturi curente'!Y217</f>
        <v>77</v>
      </c>
      <c r="I25" s="173">
        <f>+'[1]TII 2013 preturi curente'!Z217</f>
        <v>48.1</v>
      </c>
      <c r="J25" s="173">
        <f>+'[1]TII 2013 preturi curente'!AA217</f>
        <v>9.4</v>
      </c>
      <c r="K25" s="173">
        <f>+'[1]TII 2013 preturi curente'!AB217</f>
        <v>235.7</v>
      </c>
      <c r="L25" s="173">
        <f>+'[1]TII 2013 preturi curente'!AC217</f>
        <v>441.00000000000006</v>
      </c>
      <c r="M25" s="173">
        <f>+'[1]TII 2013 preturi curente'!AD217</f>
        <v>324.10000000000002</v>
      </c>
      <c r="N25" s="173">
        <f>+'[1]TII 2013 preturi curente'!AE217</f>
        <v>212</v>
      </c>
      <c r="O25" s="173">
        <f>+'[1]TII 2013 preturi curente'!AF217</f>
        <v>292.2</v>
      </c>
      <c r="P25" s="173">
        <f>+'[1]TII 2013 preturi curente'!AG217</f>
        <v>2308.4</v>
      </c>
      <c r="Q25" s="173">
        <f>+'[1]TII 2013 preturi curente'!AH217</f>
        <v>437.79999999999995</v>
      </c>
      <c r="R25" s="173">
        <f>+'[1]TII 2013 preturi curente'!AI217</f>
        <v>461.5</v>
      </c>
      <c r="S25" s="173">
        <f>+'[1]TII 2013 preturi curente'!AJ217</f>
        <v>99.499999999999986</v>
      </c>
      <c r="T25" s="173">
        <f>+'[1]TII 2013 preturi curente'!AK217</f>
        <v>1741.9</v>
      </c>
      <c r="U25" s="131" t="s">
        <v>56</v>
      </c>
      <c r="V25" s="159" t="s">
        <v>56</v>
      </c>
      <c r="W25" s="173">
        <f>+'[1]TII 2013 preturi curente'!AL217</f>
        <v>1426.3</v>
      </c>
      <c r="X25" s="173">
        <f>+'[1]TII 2013 preturi curente'!AM217</f>
        <v>4331</v>
      </c>
      <c r="Y25" s="173">
        <f>+'[1]TII 2013 preturi curente'!AN217</f>
        <v>115.6</v>
      </c>
      <c r="Z25" s="173">
        <f>+'[1]TII 2013 preturi curente'!AO217</f>
        <v>46.2</v>
      </c>
      <c r="AA25" s="173">
        <f>+'[1]TII 2013 preturi curente'!AP217</f>
        <v>444.5</v>
      </c>
      <c r="AB25" s="173">
        <f>+'[1]TII 2013 preturi curente'!AQ217</f>
        <v>21.8</v>
      </c>
      <c r="AC25" s="173">
        <f>+'[1]TII 2013 preturi curente'!AR217</f>
        <v>361.79999999999995</v>
      </c>
      <c r="AD25" s="173">
        <f>+'[1]TII 2013 preturi curente'!AS217</f>
        <v>606.79999999999995</v>
      </c>
      <c r="AE25" s="173">
        <f>+'[1]TII 2013 preturi curente'!AT217</f>
        <v>278.7</v>
      </c>
      <c r="AF25" s="173">
        <f>+'[1]TII 2013 preturi curente'!AU217</f>
        <v>40.5</v>
      </c>
      <c r="AG25" s="173">
        <f>+'[1]TII 2013 preturi curente'!AV217</f>
        <v>142.9</v>
      </c>
      <c r="AH25" s="173">
        <f>+'[1]TII 2013 preturi curente'!AW217</f>
        <v>93.6</v>
      </c>
      <c r="AI25" s="173">
        <f>+'[1]TII 2013 preturi curente'!AX217</f>
        <v>42.6</v>
      </c>
      <c r="AJ25" s="173">
        <f>+'[1]TII 2013 preturi curente'!AY217</f>
        <v>82.1</v>
      </c>
      <c r="AK25" s="173">
        <f>+'[1]TII 2013 preturi curente'!AZ217</f>
        <v>129.5</v>
      </c>
      <c r="AL25" s="173">
        <f>+'[1]TII 2013 preturi curente'!BA217</f>
        <v>0.79999999999999993</v>
      </c>
      <c r="AM25" s="173">
        <f>+'[1]TII 2013 preturi curente'!BB217</f>
        <v>24.4</v>
      </c>
      <c r="AN25" s="173">
        <f>+'[1]TII 2013 preturi curente'!BC217</f>
        <v>40.200000000000003</v>
      </c>
      <c r="AO25" s="131" t="s">
        <v>56</v>
      </c>
    </row>
    <row r="26" spans="1:41" s="174" customFormat="1" ht="12" customHeight="1" x14ac:dyDescent="0.2">
      <c r="A26" s="45">
        <v>35</v>
      </c>
      <c r="B26" s="173">
        <f t="shared" si="0"/>
        <v>54512.299999999996</v>
      </c>
      <c r="C26" s="173">
        <f>+'[1]TII 2013 preturi curente'!T218</f>
        <v>1429.8</v>
      </c>
      <c r="D26" s="173">
        <f>+'[1]TII 2013 preturi curente'!U218</f>
        <v>949.3</v>
      </c>
      <c r="E26" s="173">
        <f>+'[1]TII 2013 preturi curente'!V218</f>
        <v>2293.6</v>
      </c>
      <c r="F26" s="173">
        <f>+'[1]TII 2013 preturi curente'!W218</f>
        <v>766.7</v>
      </c>
      <c r="G26" s="173">
        <f>+'[1]TII 2013 preturi curente'!X218</f>
        <v>1327.5</v>
      </c>
      <c r="H26" s="173">
        <f>+'[1]TII 2013 preturi curente'!Y218</f>
        <v>787.9</v>
      </c>
      <c r="I26" s="173">
        <f>+'[1]TII 2013 preturi curente'!Z218</f>
        <v>1461.1</v>
      </c>
      <c r="J26" s="173">
        <f>+'[1]TII 2013 preturi curente'!AA218</f>
        <v>114.3</v>
      </c>
      <c r="K26" s="173">
        <f>+'[1]TII 2013 preturi curente'!AB218</f>
        <v>2124.1999999999998</v>
      </c>
      <c r="L26" s="173">
        <f>+'[1]TII 2013 preturi curente'!AC218</f>
        <v>2644.3</v>
      </c>
      <c r="M26" s="173">
        <f>+'[1]TII 2013 preturi curente'!AD218</f>
        <v>364</v>
      </c>
      <c r="N26" s="173">
        <f>+'[1]TII 2013 preturi curente'!AE218</f>
        <v>1012.5</v>
      </c>
      <c r="O26" s="173">
        <f>+'[1]TII 2013 preturi curente'!AF218</f>
        <v>1111.2</v>
      </c>
      <c r="P26" s="173">
        <f>+'[1]TII 2013 preturi curente'!AG218</f>
        <v>3221.1</v>
      </c>
      <c r="Q26" s="173">
        <f>+'[1]TII 2013 preturi curente'!AH218</f>
        <v>923.9</v>
      </c>
      <c r="R26" s="173">
        <f>+'[1]TII 2013 preturi curente'!AI218</f>
        <v>13563.5</v>
      </c>
      <c r="S26" s="173">
        <f>+'[1]TII 2013 preturi curente'!AJ218</f>
        <v>1386.6</v>
      </c>
      <c r="T26" s="173">
        <f>+'[1]TII 2013 preturi curente'!AK218</f>
        <v>5031</v>
      </c>
      <c r="U26" s="131">
        <v>35</v>
      </c>
      <c r="V26" s="159">
        <v>35</v>
      </c>
      <c r="W26" s="173">
        <f>+'[1]TII 2013 preturi curente'!AL218</f>
        <v>4029.1</v>
      </c>
      <c r="X26" s="173">
        <f>+'[1]TII 2013 preturi curente'!AM218</f>
        <v>2059.5</v>
      </c>
      <c r="Y26" s="173">
        <f>+'[1]TII 2013 preturi curente'!AN218</f>
        <v>449.59999999999997</v>
      </c>
      <c r="Z26" s="173">
        <f>+'[1]TII 2013 preturi curente'!AO218</f>
        <v>145</v>
      </c>
      <c r="AA26" s="173">
        <f>+'[1]TII 2013 preturi curente'!AP218</f>
        <v>362.1</v>
      </c>
      <c r="AB26" s="173">
        <f>+'[1]TII 2013 preturi curente'!AQ218</f>
        <v>1073.5999999999999</v>
      </c>
      <c r="AC26" s="173">
        <f>+'[1]TII 2013 preturi curente'!AR218</f>
        <v>671.1</v>
      </c>
      <c r="AD26" s="173">
        <f>+'[1]TII 2013 preturi curente'!AS218</f>
        <v>714.7</v>
      </c>
      <c r="AE26" s="173">
        <f>+'[1]TII 2013 preturi curente'!AT218</f>
        <v>1555</v>
      </c>
      <c r="AF26" s="173">
        <f>+'[1]TII 2013 preturi curente'!AU218</f>
        <v>54.1</v>
      </c>
      <c r="AG26" s="173">
        <f>+'[1]TII 2013 preturi curente'!AV218</f>
        <v>1059.4000000000001</v>
      </c>
      <c r="AH26" s="173">
        <f>+'[1]TII 2013 preturi curente'!AW218</f>
        <v>1018.4000000000001</v>
      </c>
      <c r="AI26" s="173">
        <f>+'[1]TII 2013 preturi curente'!AX218</f>
        <v>71.599999999999994</v>
      </c>
      <c r="AJ26" s="173">
        <f>+'[1]TII 2013 preturi curente'!AY218</f>
        <v>171.6</v>
      </c>
      <c r="AK26" s="173">
        <f>+'[1]TII 2013 preturi curente'!AZ218</f>
        <v>222.5</v>
      </c>
      <c r="AL26" s="173">
        <f>+'[1]TII 2013 preturi curente'!BA218</f>
        <v>4.5</v>
      </c>
      <c r="AM26" s="173">
        <f>+'[1]TII 2013 preturi curente'!BB218</f>
        <v>146.19999999999999</v>
      </c>
      <c r="AN26" s="173">
        <f>+'[1]TII 2013 preturi curente'!BC218</f>
        <v>191.8</v>
      </c>
      <c r="AO26" s="131">
        <v>35</v>
      </c>
    </row>
    <row r="27" spans="1:41" s="174" customFormat="1" ht="12" customHeight="1" x14ac:dyDescent="0.2">
      <c r="A27" s="45" t="s">
        <v>57</v>
      </c>
      <c r="B27" s="173">
        <f t="shared" si="0"/>
        <v>8085.4</v>
      </c>
      <c r="C27" s="173">
        <f>+'[1]TII 2013 preturi curente'!T219</f>
        <v>202.2</v>
      </c>
      <c r="D27" s="173">
        <f>+'[1]TII 2013 preturi curente'!U219</f>
        <v>32.700000000000003</v>
      </c>
      <c r="E27" s="173">
        <f>+'[1]TII 2013 preturi curente'!V219</f>
        <v>145.5</v>
      </c>
      <c r="F27" s="173">
        <f>+'[1]TII 2013 preturi curente'!W219</f>
        <v>57.8</v>
      </c>
      <c r="G27" s="173">
        <f>+'[1]TII 2013 preturi curente'!X219</f>
        <v>93.300000000000011</v>
      </c>
      <c r="H27" s="173">
        <f>+'[1]TII 2013 preturi curente'!Y219</f>
        <v>39.6</v>
      </c>
      <c r="I27" s="173">
        <f>+'[1]TII 2013 preturi curente'!Z219</f>
        <v>25.2</v>
      </c>
      <c r="J27" s="173">
        <f>+'[1]TII 2013 preturi curente'!AA219</f>
        <v>13.4</v>
      </c>
      <c r="K27" s="173">
        <f>+'[1]TII 2013 preturi curente'!AB219</f>
        <v>68.400000000000006</v>
      </c>
      <c r="L27" s="173">
        <f>+'[1]TII 2013 preturi curente'!AC219</f>
        <v>76.8</v>
      </c>
      <c r="M27" s="173">
        <f>+'[1]TII 2013 preturi curente'!AD219</f>
        <v>16.8</v>
      </c>
      <c r="N27" s="173">
        <f>+'[1]TII 2013 preturi curente'!AE219</f>
        <v>61.900000000000006</v>
      </c>
      <c r="O27" s="173">
        <f>+'[1]TII 2013 preturi curente'!AF219</f>
        <v>31.1</v>
      </c>
      <c r="P27" s="173">
        <f>+'[1]TII 2013 preturi curente'!AG219</f>
        <v>122.60000000000001</v>
      </c>
      <c r="Q27" s="173">
        <f>+'[1]TII 2013 preturi curente'!AH219</f>
        <v>47.400000000000006</v>
      </c>
      <c r="R27" s="173">
        <f>+'[1]TII 2013 preturi curente'!AI219</f>
        <v>163.1</v>
      </c>
      <c r="S27" s="173">
        <f>+'[1]TII 2013 preturi curente'!AJ219</f>
        <v>159.1</v>
      </c>
      <c r="T27" s="173">
        <f>+'[1]TII 2013 preturi curente'!AK219</f>
        <v>3780.6</v>
      </c>
      <c r="U27" s="131" t="s">
        <v>57</v>
      </c>
      <c r="V27" s="159" t="s">
        <v>57</v>
      </c>
      <c r="W27" s="173">
        <f>+'[1]TII 2013 preturi curente'!AL219</f>
        <v>338.59999999999997</v>
      </c>
      <c r="X27" s="173">
        <f>+'[1]TII 2013 preturi curente'!AM219</f>
        <v>325.09999999999997</v>
      </c>
      <c r="Y27" s="173">
        <f>+'[1]TII 2013 preturi curente'!AN219</f>
        <v>126.70000000000002</v>
      </c>
      <c r="Z27" s="173">
        <f>+'[1]TII 2013 preturi curente'!AO219</f>
        <v>51.100000000000009</v>
      </c>
      <c r="AA27" s="173">
        <f>+'[1]TII 2013 preturi curente'!AP219</f>
        <v>53.1</v>
      </c>
      <c r="AB27" s="173">
        <f>+'[1]TII 2013 preturi curente'!AQ219</f>
        <v>152.29999999999998</v>
      </c>
      <c r="AC27" s="173">
        <f>+'[1]TII 2013 preturi curente'!AR219</f>
        <v>60.800000000000004</v>
      </c>
      <c r="AD27" s="173">
        <f>+'[1]TII 2013 preturi curente'!AS219</f>
        <v>86.1</v>
      </c>
      <c r="AE27" s="173">
        <f>+'[1]TII 2013 preturi curente'!AT219</f>
        <v>251.60000000000002</v>
      </c>
      <c r="AF27" s="173">
        <f>+'[1]TII 2013 preturi curente'!AU219</f>
        <v>6.9</v>
      </c>
      <c r="AG27" s="173">
        <f>+'[1]TII 2013 preturi curente'!AV219</f>
        <v>154.30000000000001</v>
      </c>
      <c r="AH27" s="173">
        <f>+'[1]TII 2013 preturi curente'!AW219</f>
        <v>163.70000000000002</v>
      </c>
      <c r="AI27" s="173">
        <f>+'[1]TII 2013 preturi curente'!AX219</f>
        <v>9.3999999999999986</v>
      </c>
      <c r="AJ27" s="173">
        <f>+'[1]TII 2013 preturi curente'!AY219</f>
        <v>379</v>
      </c>
      <c r="AK27" s="173">
        <f>+'[1]TII 2013 preturi curente'!AZ219</f>
        <v>718.69999999999993</v>
      </c>
      <c r="AL27" s="173">
        <f>+'[1]TII 2013 preturi curente'!BA219</f>
        <v>1</v>
      </c>
      <c r="AM27" s="173">
        <f>+'[1]TII 2013 preturi curente'!BB219</f>
        <v>30.299999999999997</v>
      </c>
      <c r="AN27" s="173">
        <f>+'[1]TII 2013 preturi curente'!BC219</f>
        <v>39.200000000000003</v>
      </c>
      <c r="AO27" s="131" t="s">
        <v>57</v>
      </c>
    </row>
    <row r="28" spans="1:41" s="174" customFormat="1" ht="12" customHeight="1" x14ac:dyDescent="0.2">
      <c r="A28" s="45" t="s">
        <v>58</v>
      </c>
      <c r="B28" s="173">
        <f t="shared" si="0"/>
        <v>53718.400000000001</v>
      </c>
      <c r="C28" s="173">
        <f>+'[1]TII 2013 preturi curente'!T220</f>
        <v>560.5</v>
      </c>
      <c r="D28" s="173">
        <f>+'[1]TII 2013 preturi curente'!U220</f>
        <v>245.4</v>
      </c>
      <c r="E28" s="173">
        <f>+'[1]TII 2013 preturi curente'!V220</f>
        <v>1367.6000000000001</v>
      </c>
      <c r="F28" s="173">
        <f>+'[1]TII 2013 preturi curente'!W220</f>
        <v>499.9</v>
      </c>
      <c r="G28" s="173">
        <f>+'[1]TII 2013 preturi curente'!X220</f>
        <v>617.5</v>
      </c>
      <c r="H28" s="173">
        <f>+'[1]TII 2013 preturi curente'!Y220</f>
        <v>690.4</v>
      </c>
      <c r="I28" s="173">
        <f>+'[1]TII 2013 preturi curente'!Z220</f>
        <v>496.40000000000003</v>
      </c>
      <c r="J28" s="173">
        <f>+'[1]TII 2013 preturi curente'!AA220</f>
        <v>110.2</v>
      </c>
      <c r="K28" s="173">
        <f>+'[1]TII 2013 preturi curente'!AB220</f>
        <v>1010.4</v>
      </c>
      <c r="L28" s="173">
        <f>+'[1]TII 2013 preturi curente'!AC220</f>
        <v>737.59999999999991</v>
      </c>
      <c r="M28" s="173">
        <f>+'[1]TII 2013 preturi curente'!AD220</f>
        <v>130.80000000000001</v>
      </c>
      <c r="N28" s="173">
        <f>+'[1]TII 2013 preturi curente'!AE220</f>
        <v>302.5</v>
      </c>
      <c r="O28" s="173">
        <f>+'[1]TII 2013 preturi curente'!AF220</f>
        <v>390.40000000000003</v>
      </c>
      <c r="P28" s="173">
        <f>+'[1]TII 2013 preturi curente'!AG220</f>
        <v>824.30000000000007</v>
      </c>
      <c r="Q28" s="173">
        <f>+'[1]TII 2013 preturi curente'!AH220</f>
        <v>397</v>
      </c>
      <c r="R28" s="173">
        <f>+'[1]TII 2013 preturi curente'!AI220</f>
        <v>5019.7999999999993</v>
      </c>
      <c r="S28" s="173">
        <f>+'[1]TII 2013 preturi curente'!AJ220</f>
        <v>661.00000000000011</v>
      </c>
      <c r="T28" s="173">
        <f>+'[1]TII 2013 preturi curente'!AK220</f>
        <v>11771.7</v>
      </c>
      <c r="U28" s="131" t="s">
        <v>58</v>
      </c>
      <c r="V28" s="159" t="s">
        <v>58</v>
      </c>
      <c r="W28" s="173">
        <f>+'[1]TII 2013 preturi curente'!AL220</f>
        <v>6650</v>
      </c>
      <c r="X28" s="173">
        <f>+'[1]TII 2013 preturi curente'!AM220</f>
        <v>7756.4</v>
      </c>
      <c r="Y28" s="173">
        <f>+'[1]TII 2013 preturi curente'!AN220</f>
        <v>470.69999999999993</v>
      </c>
      <c r="Z28" s="173">
        <f>+'[1]TII 2013 preturi curente'!AO220</f>
        <v>259.29999999999995</v>
      </c>
      <c r="AA28" s="173">
        <f>+'[1]TII 2013 preturi curente'!AP220</f>
        <v>843.2</v>
      </c>
      <c r="AB28" s="173">
        <f>+'[1]TII 2013 preturi curente'!AQ220</f>
        <v>801.90000000000009</v>
      </c>
      <c r="AC28" s="173">
        <f>+'[1]TII 2013 preturi curente'!AR220</f>
        <v>626.30000000000007</v>
      </c>
      <c r="AD28" s="173">
        <f>+'[1]TII 2013 preturi curente'!AS220</f>
        <v>2505.6999999999998</v>
      </c>
      <c r="AE28" s="173">
        <f>+'[1]TII 2013 preturi curente'!AT220</f>
        <v>1509.4</v>
      </c>
      <c r="AF28" s="173">
        <f>+'[1]TII 2013 preturi curente'!AU220</f>
        <v>77.5</v>
      </c>
      <c r="AG28" s="173">
        <f>+'[1]TII 2013 preturi curente'!AV220</f>
        <v>791.59999999999991</v>
      </c>
      <c r="AH28" s="173">
        <f>+'[1]TII 2013 preturi curente'!AW220</f>
        <v>976.59999999999991</v>
      </c>
      <c r="AI28" s="173">
        <f>+'[1]TII 2013 preturi curente'!AX220</f>
        <v>1973.1999999999998</v>
      </c>
      <c r="AJ28" s="173">
        <f>+'[1]TII 2013 preturi curente'!AY220</f>
        <v>916.3</v>
      </c>
      <c r="AK28" s="173">
        <f>+'[1]TII 2013 preturi curente'!AZ220</f>
        <v>970.2</v>
      </c>
      <c r="AL28" s="173">
        <f>+'[1]TII 2013 preturi curente'!BA220</f>
        <v>4.2</v>
      </c>
      <c r="AM28" s="173">
        <f>+'[1]TII 2013 preturi curente'!BB220</f>
        <v>498.29999999999995</v>
      </c>
      <c r="AN28" s="173">
        <f>+'[1]TII 2013 preturi curente'!BC220</f>
        <v>254.20000000000002</v>
      </c>
      <c r="AO28" s="131" t="s">
        <v>58</v>
      </c>
    </row>
    <row r="29" spans="1:41" s="174" customFormat="1" ht="12" customHeight="1" x14ac:dyDescent="0.2">
      <c r="A29" s="45" t="s">
        <v>59</v>
      </c>
      <c r="B29" s="173">
        <f t="shared" si="0"/>
        <v>3473.6</v>
      </c>
      <c r="C29" s="173">
        <f>+'[1]TII 2013 preturi curente'!T221</f>
        <v>96.1</v>
      </c>
      <c r="D29" s="173">
        <f>+'[1]TII 2013 preturi curente'!U221</f>
        <v>7.6000000000000005</v>
      </c>
      <c r="E29" s="173">
        <f>+'[1]TII 2013 preturi curente'!V221</f>
        <v>11.7</v>
      </c>
      <c r="F29" s="173">
        <f>+'[1]TII 2013 preturi curente'!W221</f>
        <v>8.9</v>
      </c>
      <c r="G29" s="173">
        <f>+'[1]TII 2013 preturi curente'!X221</f>
        <v>14.2</v>
      </c>
      <c r="H29" s="173">
        <f>+'[1]TII 2013 preturi curente'!Y221</f>
        <v>3.4</v>
      </c>
      <c r="I29" s="173">
        <f>+'[1]TII 2013 preturi curente'!Z221</f>
        <v>52.4</v>
      </c>
      <c r="J29" s="173">
        <f>+'[1]TII 2013 preturi curente'!AA221</f>
        <v>2.2999999999999998</v>
      </c>
      <c r="K29" s="173">
        <f>+'[1]TII 2013 preturi curente'!AB221</f>
        <v>42.7</v>
      </c>
      <c r="L29" s="173">
        <f>+'[1]TII 2013 preturi curente'!AC221</f>
        <v>25.799999999999997</v>
      </c>
      <c r="M29" s="173">
        <f>+'[1]TII 2013 preturi curente'!AD221</f>
        <v>46.6</v>
      </c>
      <c r="N29" s="173">
        <f>+'[1]TII 2013 preturi curente'!AE221</f>
        <v>12.6</v>
      </c>
      <c r="O29" s="173">
        <f>+'[1]TII 2013 preturi curente'!AF221</f>
        <v>14.7</v>
      </c>
      <c r="P29" s="173">
        <f>+'[1]TII 2013 preturi curente'!AG221</f>
        <v>20.100000000000001</v>
      </c>
      <c r="Q29" s="173">
        <f>+'[1]TII 2013 preturi curente'!AH221</f>
        <v>8.5</v>
      </c>
      <c r="R29" s="173">
        <f>+'[1]TII 2013 preturi curente'!AI221</f>
        <v>5.7</v>
      </c>
      <c r="S29" s="173">
        <f>+'[1]TII 2013 preturi curente'!AJ221</f>
        <v>24.5</v>
      </c>
      <c r="T29" s="173">
        <f>+'[1]TII 2013 preturi curente'!AK221</f>
        <v>16.600000000000001</v>
      </c>
      <c r="U29" s="131" t="s">
        <v>59</v>
      </c>
      <c r="V29" s="159" t="s">
        <v>59</v>
      </c>
      <c r="W29" s="173">
        <f>+'[1]TII 2013 preturi curente'!AL221</f>
        <v>1694.3000000000002</v>
      </c>
      <c r="X29" s="173">
        <f>+'[1]TII 2013 preturi curente'!AM221</f>
        <v>831.59999999999991</v>
      </c>
      <c r="Y29" s="173">
        <f>+'[1]TII 2013 preturi curente'!AN221</f>
        <v>5.4</v>
      </c>
      <c r="Z29" s="173">
        <f>+'[1]TII 2013 preturi curente'!AO221</f>
        <v>9</v>
      </c>
      <c r="AA29" s="173">
        <f>+'[1]TII 2013 preturi curente'!AP221</f>
        <v>134.4</v>
      </c>
      <c r="AB29" s="173">
        <f>+'[1]TII 2013 preturi curente'!AQ221</f>
        <v>33.200000000000003</v>
      </c>
      <c r="AC29" s="173">
        <f>+'[1]TII 2013 preturi curente'!AR221</f>
        <v>8</v>
      </c>
      <c r="AD29" s="173">
        <f>+'[1]TII 2013 preturi curente'!AS221</f>
        <v>6.3</v>
      </c>
      <c r="AE29" s="173">
        <f>+'[1]TII 2013 preturi curente'!AT221</f>
        <v>54.599999999999994</v>
      </c>
      <c r="AF29" s="173">
        <f>+'[1]TII 2013 preturi curente'!AU221</f>
        <v>1.7</v>
      </c>
      <c r="AG29" s="173">
        <f>+'[1]TII 2013 preturi curente'!AV221</f>
        <v>32.599999999999994</v>
      </c>
      <c r="AH29" s="173">
        <f>+'[1]TII 2013 preturi curente'!AW221</f>
        <v>35.200000000000003</v>
      </c>
      <c r="AI29" s="173">
        <f>+'[1]TII 2013 preturi curente'!AX221</f>
        <v>23.7</v>
      </c>
      <c r="AJ29" s="173">
        <f>+'[1]TII 2013 preturi curente'!AY221</f>
        <v>20.5</v>
      </c>
      <c r="AK29" s="173">
        <f>+'[1]TII 2013 preturi curente'!AZ221</f>
        <v>153.4</v>
      </c>
      <c r="AL29" s="173">
        <f>+'[1]TII 2013 preturi curente'!BA221</f>
        <v>0.3</v>
      </c>
      <c r="AM29" s="173">
        <f>+'[1]TII 2013 preturi curente'!BB221</f>
        <v>6.1999999999999993</v>
      </c>
      <c r="AN29" s="173">
        <f>+'[1]TII 2013 preturi curente'!BC221</f>
        <v>8.8000000000000007</v>
      </c>
      <c r="AO29" s="131" t="s">
        <v>59</v>
      </c>
    </row>
    <row r="30" spans="1:41" s="174" customFormat="1" ht="12" customHeight="1" x14ac:dyDescent="0.2">
      <c r="A30" s="45" t="s">
        <v>60</v>
      </c>
      <c r="B30" s="173">
        <f t="shared" si="0"/>
        <v>20768.899999999998</v>
      </c>
      <c r="C30" s="173">
        <f>+'[1]TII 2013 preturi curente'!T222</f>
        <v>337.50000000000006</v>
      </c>
      <c r="D30" s="173">
        <f>+'[1]TII 2013 preturi curente'!U222</f>
        <v>508.80000000000007</v>
      </c>
      <c r="E30" s="173">
        <f>+'[1]TII 2013 preturi curente'!V222</f>
        <v>493.40000000000003</v>
      </c>
      <c r="F30" s="173">
        <f>+'[1]TII 2013 preturi curente'!W222</f>
        <v>94.6</v>
      </c>
      <c r="G30" s="173">
        <f>+'[1]TII 2013 preturi curente'!X222</f>
        <v>467.80000000000007</v>
      </c>
      <c r="H30" s="173">
        <f>+'[1]TII 2013 preturi curente'!Y222</f>
        <v>910.30000000000007</v>
      </c>
      <c r="I30" s="173">
        <f>+'[1]TII 2013 preturi curente'!Z222</f>
        <v>217.8</v>
      </c>
      <c r="J30" s="173">
        <f>+'[1]TII 2013 preturi curente'!AA222</f>
        <v>46.199999999999996</v>
      </c>
      <c r="K30" s="173">
        <f>+'[1]TII 2013 preturi curente'!AB222</f>
        <v>469</v>
      </c>
      <c r="L30" s="173">
        <f>+'[1]TII 2013 preturi curente'!AC222</f>
        <v>537.9</v>
      </c>
      <c r="M30" s="173">
        <f>+'[1]TII 2013 preturi curente'!AD222</f>
        <v>175.2</v>
      </c>
      <c r="N30" s="173">
        <f>+'[1]TII 2013 preturi curente'!AE222</f>
        <v>164.2</v>
      </c>
      <c r="O30" s="173">
        <f>+'[1]TII 2013 preturi curente'!AF222</f>
        <v>223</v>
      </c>
      <c r="P30" s="173">
        <f>+'[1]TII 2013 preturi curente'!AG222</f>
        <v>920.9</v>
      </c>
      <c r="Q30" s="173">
        <f>+'[1]TII 2013 preturi curente'!AH222</f>
        <v>305.2</v>
      </c>
      <c r="R30" s="173">
        <f>+'[1]TII 2013 preturi curente'!AI222</f>
        <v>633.79999999999995</v>
      </c>
      <c r="S30" s="173">
        <f>+'[1]TII 2013 preturi curente'!AJ222</f>
        <v>105.99999999999999</v>
      </c>
      <c r="T30" s="173">
        <f>+'[1]TII 2013 preturi curente'!AK222</f>
        <v>2025.6999999999998</v>
      </c>
      <c r="U30" s="131" t="s">
        <v>60</v>
      </c>
      <c r="V30" s="159" t="s">
        <v>60</v>
      </c>
      <c r="W30" s="173">
        <f>+'[1]TII 2013 preturi curente'!AL222</f>
        <v>8591.7000000000007</v>
      </c>
      <c r="X30" s="173">
        <f>+'[1]TII 2013 preturi curente'!AM222</f>
        <v>1236.1999999999998</v>
      </c>
      <c r="Y30" s="173">
        <f>+'[1]TII 2013 preturi curente'!AN222</f>
        <v>33.400000000000006</v>
      </c>
      <c r="Z30" s="173">
        <f>+'[1]TII 2013 preturi curente'!AO222</f>
        <v>37.299999999999997</v>
      </c>
      <c r="AA30" s="173">
        <f>+'[1]TII 2013 preturi curente'!AP222</f>
        <v>238.50000000000003</v>
      </c>
      <c r="AB30" s="173">
        <f>+'[1]TII 2013 preturi curente'!AQ222</f>
        <v>137.79999999999998</v>
      </c>
      <c r="AC30" s="173">
        <f>+'[1]TII 2013 preturi curente'!AR222</f>
        <v>210.8</v>
      </c>
      <c r="AD30" s="173">
        <f>+'[1]TII 2013 preturi curente'!AS222</f>
        <v>73.399999999999991</v>
      </c>
      <c r="AE30" s="173">
        <f>+'[1]TII 2013 preturi curente'!AT222</f>
        <v>320.5</v>
      </c>
      <c r="AF30" s="173">
        <f>+'[1]TII 2013 preturi curente'!AU222</f>
        <v>13.100000000000001</v>
      </c>
      <c r="AG30" s="173">
        <f>+'[1]TII 2013 preturi curente'!AV222</f>
        <v>140.19999999999999</v>
      </c>
      <c r="AH30" s="173">
        <f>+'[1]TII 2013 preturi curente'!AW222</f>
        <v>470.20000000000005</v>
      </c>
      <c r="AI30" s="173">
        <f>+'[1]TII 2013 preturi curente'!AX222</f>
        <v>236.39999999999998</v>
      </c>
      <c r="AJ30" s="173">
        <f>+'[1]TII 2013 preturi curente'!AY222</f>
        <v>55.900000000000006</v>
      </c>
      <c r="AK30" s="173">
        <f>+'[1]TII 2013 preturi curente'!AZ222</f>
        <v>153.9</v>
      </c>
      <c r="AL30" s="173">
        <f>+'[1]TII 2013 preturi curente'!BA222</f>
        <v>0.9</v>
      </c>
      <c r="AM30" s="173">
        <f>+'[1]TII 2013 preturi curente'!BB222</f>
        <v>43.5</v>
      </c>
      <c r="AN30" s="173">
        <f>+'[1]TII 2013 preturi curente'!BC222</f>
        <v>137.9</v>
      </c>
      <c r="AO30" s="131" t="s">
        <v>60</v>
      </c>
    </row>
    <row r="31" spans="1:41" s="174" customFormat="1" ht="12" customHeight="1" x14ac:dyDescent="0.2">
      <c r="A31" s="45" t="s">
        <v>61</v>
      </c>
      <c r="B31" s="173">
        <f t="shared" si="0"/>
        <v>10302.1</v>
      </c>
      <c r="C31" s="173">
        <f>+'[1]TII 2013 preturi curente'!T223</f>
        <v>98</v>
      </c>
      <c r="D31" s="173">
        <f>+'[1]TII 2013 preturi curente'!U223</f>
        <v>84.6</v>
      </c>
      <c r="E31" s="173">
        <f>+'[1]TII 2013 preturi curente'!V223</f>
        <v>238.29999999999998</v>
      </c>
      <c r="F31" s="173">
        <f>+'[1]TII 2013 preturi curente'!W223</f>
        <v>95.800000000000011</v>
      </c>
      <c r="G31" s="173">
        <f>+'[1]TII 2013 preturi curente'!X223</f>
        <v>97.1</v>
      </c>
      <c r="H31" s="173">
        <f>+'[1]TII 2013 preturi curente'!Y223</f>
        <v>33.6</v>
      </c>
      <c r="I31" s="173">
        <f>+'[1]TII 2013 preturi curente'!Z223</f>
        <v>58.9</v>
      </c>
      <c r="J31" s="173">
        <f>+'[1]TII 2013 preturi curente'!AA223</f>
        <v>9.9</v>
      </c>
      <c r="K31" s="173">
        <f>+'[1]TII 2013 preturi curente'!AB223</f>
        <v>149.19999999999999</v>
      </c>
      <c r="L31" s="173">
        <f>+'[1]TII 2013 preturi curente'!AC223</f>
        <v>205.39999999999998</v>
      </c>
      <c r="M31" s="173">
        <f>+'[1]TII 2013 preturi curente'!AD223</f>
        <v>43.2</v>
      </c>
      <c r="N31" s="173">
        <f>+'[1]TII 2013 preturi curente'!AE223</f>
        <v>52.8</v>
      </c>
      <c r="O31" s="173">
        <f>+'[1]TII 2013 preturi curente'!AF223</f>
        <v>114.6</v>
      </c>
      <c r="P31" s="173">
        <f>+'[1]TII 2013 preturi curente'!AG223</f>
        <v>386.79999999999995</v>
      </c>
      <c r="Q31" s="173">
        <f>+'[1]TII 2013 preturi curente'!AH223</f>
        <v>77.5</v>
      </c>
      <c r="R31" s="173">
        <f>+'[1]TII 2013 preturi curente'!AI223</f>
        <v>186.3</v>
      </c>
      <c r="S31" s="173">
        <f>+'[1]TII 2013 preturi curente'!AJ223</f>
        <v>131.9</v>
      </c>
      <c r="T31" s="173">
        <f>+'[1]TII 2013 preturi curente'!AK223</f>
        <v>1473.5</v>
      </c>
      <c r="U31" s="131" t="s">
        <v>61</v>
      </c>
      <c r="V31" s="159" t="s">
        <v>61</v>
      </c>
      <c r="W31" s="173">
        <f>+'[1]TII 2013 preturi curente'!AL223</f>
        <v>1982</v>
      </c>
      <c r="X31" s="173">
        <f>+'[1]TII 2013 preturi curente'!AM223</f>
        <v>1130.0999999999999</v>
      </c>
      <c r="Y31" s="173">
        <f>+'[1]TII 2013 preturi curente'!AN223</f>
        <v>64.3</v>
      </c>
      <c r="Z31" s="173">
        <f>+'[1]TII 2013 preturi curente'!AO223</f>
        <v>43.7</v>
      </c>
      <c r="AA31" s="173">
        <f>+'[1]TII 2013 preturi curente'!AP223</f>
        <v>199.6</v>
      </c>
      <c r="AB31" s="173">
        <f>+'[1]TII 2013 preturi curente'!AQ223</f>
        <v>169.89999999999998</v>
      </c>
      <c r="AC31" s="173">
        <f>+'[1]TII 2013 preturi curente'!AR223</f>
        <v>163.4</v>
      </c>
      <c r="AD31" s="173">
        <f>+'[1]TII 2013 preturi curente'!AS223</f>
        <v>322.7</v>
      </c>
      <c r="AE31" s="173">
        <f>+'[1]TII 2013 preturi curente'!AT223</f>
        <v>363.9</v>
      </c>
      <c r="AF31" s="173">
        <f>+'[1]TII 2013 preturi curente'!AU223</f>
        <v>14.6</v>
      </c>
      <c r="AG31" s="173">
        <f>+'[1]TII 2013 preturi curente'!AV223</f>
        <v>168.2</v>
      </c>
      <c r="AH31" s="173">
        <f>+'[1]TII 2013 preturi curente'!AW223</f>
        <v>343.49999999999994</v>
      </c>
      <c r="AI31" s="173">
        <f>+'[1]TII 2013 preturi curente'!AX223</f>
        <v>728.2</v>
      </c>
      <c r="AJ31" s="173">
        <f>+'[1]TII 2013 preturi curente'!AY223</f>
        <v>468.5</v>
      </c>
      <c r="AK31" s="173">
        <f>+'[1]TII 2013 preturi curente'!AZ223</f>
        <v>486.1</v>
      </c>
      <c r="AL31" s="173">
        <f>+'[1]TII 2013 preturi curente'!BA223</f>
        <v>1.6</v>
      </c>
      <c r="AM31" s="173">
        <f>+'[1]TII 2013 preturi curente'!BB223</f>
        <v>28.700000000000003</v>
      </c>
      <c r="AN31" s="173">
        <f>+'[1]TII 2013 preturi curente'!BC223</f>
        <v>85.7</v>
      </c>
      <c r="AO31" s="131" t="s">
        <v>61</v>
      </c>
    </row>
    <row r="32" spans="1:41" s="174" customFormat="1" ht="12" customHeight="1" x14ac:dyDescent="0.2">
      <c r="A32" s="45" t="s">
        <v>62</v>
      </c>
      <c r="B32" s="173">
        <f t="shared" si="0"/>
        <v>8633.2999999999993</v>
      </c>
      <c r="C32" s="173">
        <f>+'[1]TII 2013 preturi curente'!T224</f>
        <v>125.5</v>
      </c>
      <c r="D32" s="173">
        <f>+'[1]TII 2013 preturi curente'!U224</f>
        <v>86.5</v>
      </c>
      <c r="E32" s="173">
        <f>+'[1]TII 2013 preturi curente'!V224</f>
        <v>120.1</v>
      </c>
      <c r="F32" s="173">
        <f>+'[1]TII 2013 preturi curente'!W224</f>
        <v>86.5</v>
      </c>
      <c r="G32" s="173">
        <f>+'[1]TII 2013 preturi curente'!X224</f>
        <v>162</v>
      </c>
      <c r="H32" s="173">
        <f>+'[1]TII 2013 preturi curente'!Y224</f>
        <v>36.299999999999997</v>
      </c>
      <c r="I32" s="173">
        <f>+'[1]TII 2013 preturi curente'!Z224</f>
        <v>12.2</v>
      </c>
      <c r="J32" s="173">
        <f>+'[1]TII 2013 preturi curente'!AA224</f>
        <v>24.5</v>
      </c>
      <c r="K32" s="173">
        <f>+'[1]TII 2013 preturi curente'!AB224</f>
        <v>106.80000000000001</v>
      </c>
      <c r="L32" s="173">
        <f>+'[1]TII 2013 preturi curente'!AC224</f>
        <v>123</v>
      </c>
      <c r="M32" s="173">
        <f>+'[1]TII 2013 preturi curente'!AD224</f>
        <v>59.7</v>
      </c>
      <c r="N32" s="173">
        <f>+'[1]TII 2013 preturi curente'!AE224</f>
        <v>147</v>
      </c>
      <c r="O32" s="173">
        <f>+'[1]TII 2013 preturi curente'!AF224</f>
        <v>52.099999999999994</v>
      </c>
      <c r="P32" s="173">
        <f>+'[1]TII 2013 preturi curente'!AG224</f>
        <v>354.6</v>
      </c>
      <c r="Q32" s="173">
        <f>+'[1]TII 2013 preturi curente'!AH224</f>
        <v>105.9</v>
      </c>
      <c r="R32" s="173">
        <f>+'[1]TII 2013 preturi curente'!AI224</f>
        <v>109.6</v>
      </c>
      <c r="S32" s="173">
        <f>+'[1]TII 2013 preturi curente'!AJ224</f>
        <v>266.10000000000002</v>
      </c>
      <c r="T32" s="173">
        <f>+'[1]TII 2013 preturi curente'!AK224</f>
        <v>171.39999999999998</v>
      </c>
      <c r="U32" s="131" t="s">
        <v>62</v>
      </c>
      <c r="V32" s="159" t="s">
        <v>62</v>
      </c>
      <c r="W32" s="173">
        <f>+'[1]TII 2013 preturi curente'!AL224</f>
        <v>1027.2</v>
      </c>
      <c r="X32" s="173">
        <f>+'[1]TII 2013 preturi curente'!AM224</f>
        <v>467.7</v>
      </c>
      <c r="Y32" s="173">
        <f>+'[1]TII 2013 preturi curente'!AN224</f>
        <v>838.6</v>
      </c>
      <c r="Z32" s="173">
        <f>+'[1]TII 2013 preturi curente'!AO224</f>
        <v>675</v>
      </c>
      <c r="AA32" s="173">
        <f>+'[1]TII 2013 preturi curente'!AP224</f>
        <v>162.4</v>
      </c>
      <c r="AB32" s="173">
        <f>+'[1]TII 2013 preturi curente'!AQ224</f>
        <v>345.79999999999995</v>
      </c>
      <c r="AC32" s="173">
        <f>+'[1]TII 2013 preturi curente'!AR224</f>
        <v>199.70000000000002</v>
      </c>
      <c r="AD32" s="173">
        <f>+'[1]TII 2013 preturi curente'!AS224</f>
        <v>151.5</v>
      </c>
      <c r="AE32" s="173">
        <f>+'[1]TII 2013 preturi curente'!AT224</f>
        <v>504.59999999999997</v>
      </c>
      <c r="AF32" s="173">
        <f>+'[1]TII 2013 preturi curente'!AU224</f>
        <v>20.7</v>
      </c>
      <c r="AG32" s="173">
        <f>+'[1]TII 2013 preturi curente'!AV224</f>
        <v>302.90000000000003</v>
      </c>
      <c r="AH32" s="173">
        <f>+'[1]TII 2013 preturi curente'!AW224</f>
        <v>299.39999999999998</v>
      </c>
      <c r="AI32" s="173">
        <f>+'[1]TII 2013 preturi curente'!AX224</f>
        <v>112.60000000000001</v>
      </c>
      <c r="AJ32" s="173">
        <f>+'[1]TII 2013 preturi curente'!AY224</f>
        <v>648.20000000000005</v>
      </c>
      <c r="AK32" s="173">
        <f>+'[1]TII 2013 preturi curente'!AZ224</f>
        <v>89.600000000000009</v>
      </c>
      <c r="AL32" s="173">
        <f>+'[1]TII 2013 preturi curente'!BA224</f>
        <v>1.9</v>
      </c>
      <c r="AM32" s="173">
        <f>+'[1]TII 2013 preturi curente'!BB224</f>
        <v>544.30000000000007</v>
      </c>
      <c r="AN32" s="173">
        <f>+'[1]TII 2013 preturi curente'!BC224</f>
        <v>91.4</v>
      </c>
      <c r="AO32" s="131" t="s">
        <v>62</v>
      </c>
    </row>
    <row r="33" spans="1:41" s="174" customFormat="1" ht="12" customHeight="1" x14ac:dyDescent="0.2">
      <c r="A33" s="45">
        <v>61</v>
      </c>
      <c r="B33" s="173">
        <f t="shared" si="0"/>
        <v>6351.6</v>
      </c>
      <c r="C33" s="173">
        <f>+'[1]TII 2013 preturi curente'!T225</f>
        <v>31.400000000000002</v>
      </c>
      <c r="D33" s="173">
        <f>+'[1]TII 2013 preturi curente'!U225</f>
        <v>31.9</v>
      </c>
      <c r="E33" s="173">
        <f>+'[1]TII 2013 preturi curente'!V225</f>
        <v>111</v>
      </c>
      <c r="F33" s="173">
        <f>+'[1]TII 2013 preturi curente'!W225</f>
        <v>67.2</v>
      </c>
      <c r="G33" s="173">
        <f>+'[1]TII 2013 preturi curente'!X225</f>
        <v>52.2</v>
      </c>
      <c r="H33" s="173">
        <f>+'[1]TII 2013 preturi curente'!Y225</f>
        <v>7.8</v>
      </c>
      <c r="I33" s="173">
        <f>+'[1]TII 2013 preturi curente'!Z225</f>
        <v>51.6</v>
      </c>
      <c r="J33" s="173">
        <f>+'[1]TII 2013 preturi curente'!AA225</f>
        <v>8.1999999999999993</v>
      </c>
      <c r="K33" s="173">
        <f>+'[1]TII 2013 preturi curente'!AB225</f>
        <v>81</v>
      </c>
      <c r="L33" s="173">
        <f>+'[1]TII 2013 preturi curente'!AC225</f>
        <v>145</v>
      </c>
      <c r="M33" s="173">
        <f>+'[1]TII 2013 preturi curente'!AD225</f>
        <v>26.3</v>
      </c>
      <c r="N33" s="173">
        <f>+'[1]TII 2013 preturi curente'!AE225</f>
        <v>29.3</v>
      </c>
      <c r="O33" s="173">
        <f>+'[1]TII 2013 preturi curente'!AF225</f>
        <v>43.1</v>
      </c>
      <c r="P33" s="173">
        <f>+'[1]TII 2013 preturi curente'!AG225</f>
        <v>167.5</v>
      </c>
      <c r="Q33" s="173">
        <f>+'[1]TII 2013 preturi curente'!AH225</f>
        <v>49.7</v>
      </c>
      <c r="R33" s="173">
        <f>+'[1]TII 2013 preturi curente'!AI225</f>
        <v>385.3</v>
      </c>
      <c r="S33" s="173">
        <f>+'[1]TII 2013 preturi curente'!AJ225</f>
        <v>82</v>
      </c>
      <c r="T33" s="173">
        <f>+'[1]TII 2013 preturi curente'!AK225</f>
        <v>237.4</v>
      </c>
      <c r="U33" s="131">
        <v>61</v>
      </c>
      <c r="V33" s="159">
        <v>61</v>
      </c>
      <c r="W33" s="173">
        <f>+'[1]TII 2013 preturi curente'!AL225</f>
        <v>1882.8000000000002</v>
      </c>
      <c r="X33" s="173">
        <f>+'[1]TII 2013 preturi curente'!AM225</f>
        <v>694.30000000000018</v>
      </c>
      <c r="Y33" s="173">
        <f>+'[1]TII 2013 preturi curente'!AN225</f>
        <v>39.300000000000004</v>
      </c>
      <c r="Z33" s="173">
        <f>+'[1]TII 2013 preturi curente'!AO225</f>
        <v>173.5</v>
      </c>
      <c r="AA33" s="173">
        <f>+'[1]TII 2013 preturi curente'!AP225</f>
        <v>431.9</v>
      </c>
      <c r="AB33" s="173">
        <f>+'[1]TII 2013 preturi curente'!AQ225</f>
        <v>81.699999999999989</v>
      </c>
      <c r="AC33" s="173">
        <f>+'[1]TII 2013 preturi curente'!AR225</f>
        <v>306.2</v>
      </c>
      <c r="AD33" s="173">
        <f>+'[1]TII 2013 preturi curente'!AS225</f>
        <v>427.6</v>
      </c>
      <c r="AE33" s="173">
        <f>+'[1]TII 2013 preturi curente'!AT225</f>
        <v>187.29999999999998</v>
      </c>
      <c r="AF33" s="173">
        <f>+'[1]TII 2013 preturi curente'!AU225</f>
        <v>11.7</v>
      </c>
      <c r="AG33" s="173">
        <f>+'[1]TII 2013 preturi curente'!AV225</f>
        <v>79.5</v>
      </c>
      <c r="AH33" s="173">
        <f>+'[1]TII 2013 preturi curente'!AW225</f>
        <v>205.3</v>
      </c>
      <c r="AI33" s="173">
        <f>+'[1]TII 2013 preturi curente'!AX225</f>
        <v>106.3</v>
      </c>
      <c r="AJ33" s="173">
        <f>+'[1]TII 2013 preturi curente'!AY225</f>
        <v>21.3</v>
      </c>
      <c r="AK33" s="173">
        <f>+'[1]TII 2013 preturi curente'!AZ225</f>
        <v>28.7</v>
      </c>
      <c r="AL33" s="173">
        <f>+'[1]TII 2013 preturi curente'!BA225</f>
        <v>0.5</v>
      </c>
      <c r="AM33" s="173">
        <f>+'[1]TII 2013 preturi curente'!BB225</f>
        <v>16.600000000000001</v>
      </c>
      <c r="AN33" s="173">
        <f>+'[1]TII 2013 preturi curente'!BC225</f>
        <v>49.2</v>
      </c>
      <c r="AO33" s="131">
        <v>61</v>
      </c>
    </row>
    <row r="34" spans="1:41" s="174" customFormat="1" ht="12" customHeight="1" x14ac:dyDescent="0.2">
      <c r="A34" s="45" t="s">
        <v>63</v>
      </c>
      <c r="B34" s="173">
        <f t="shared" si="0"/>
        <v>20744.5</v>
      </c>
      <c r="C34" s="173">
        <f>+'[1]TII 2013 preturi curente'!T226</f>
        <v>197.29999999999998</v>
      </c>
      <c r="D34" s="173">
        <f>+'[1]TII 2013 preturi curente'!U226</f>
        <v>141.70000000000002</v>
      </c>
      <c r="E34" s="173">
        <f>+'[1]TII 2013 preturi curente'!V226</f>
        <v>657.30000000000007</v>
      </c>
      <c r="F34" s="173">
        <f>+'[1]TII 2013 preturi curente'!W226</f>
        <v>296.5</v>
      </c>
      <c r="G34" s="173">
        <f>+'[1]TII 2013 preturi curente'!X226</f>
        <v>608.4</v>
      </c>
      <c r="H34" s="173">
        <f>+'[1]TII 2013 preturi curente'!Y226</f>
        <v>279.89999999999998</v>
      </c>
      <c r="I34" s="173">
        <f>+'[1]TII 2013 preturi curente'!Z226</f>
        <v>116.80000000000001</v>
      </c>
      <c r="J34" s="173">
        <f>+'[1]TII 2013 preturi curente'!AA226</f>
        <v>11.6</v>
      </c>
      <c r="K34" s="173">
        <f>+'[1]TII 2013 preturi curente'!AB226</f>
        <v>211.5</v>
      </c>
      <c r="L34" s="173">
        <f>+'[1]TII 2013 preturi curente'!AC226</f>
        <v>745</v>
      </c>
      <c r="M34" s="173">
        <f>+'[1]TII 2013 preturi curente'!AD226</f>
        <v>167.6</v>
      </c>
      <c r="N34" s="173">
        <f>+'[1]TII 2013 preturi curente'!AE226</f>
        <v>61.1</v>
      </c>
      <c r="O34" s="173">
        <f>+'[1]TII 2013 preturi curente'!AF226</f>
        <v>202.79999999999998</v>
      </c>
      <c r="P34" s="173">
        <f>+'[1]TII 2013 preturi curente'!AG226</f>
        <v>1201.3</v>
      </c>
      <c r="Q34" s="173">
        <f>+'[1]TII 2013 preturi curente'!AH226</f>
        <v>309.10000000000002</v>
      </c>
      <c r="R34" s="173">
        <f>+'[1]TII 2013 preturi curente'!AI226</f>
        <v>834</v>
      </c>
      <c r="S34" s="173">
        <f>+'[1]TII 2013 preturi curente'!AJ226</f>
        <v>453.9</v>
      </c>
      <c r="T34" s="173">
        <f>+'[1]TII 2013 preturi curente'!AK226</f>
        <v>1343.6</v>
      </c>
      <c r="U34" s="131" t="s">
        <v>63</v>
      </c>
      <c r="V34" s="159" t="s">
        <v>63</v>
      </c>
      <c r="W34" s="173">
        <f>+'[1]TII 2013 preturi curente'!AL226</f>
        <v>4862.1000000000004</v>
      </c>
      <c r="X34" s="173">
        <f>+'[1]TII 2013 preturi curente'!AM226</f>
        <v>1736.9</v>
      </c>
      <c r="Y34" s="173">
        <f>+'[1]TII 2013 preturi curente'!AN226</f>
        <v>110.2</v>
      </c>
      <c r="Z34" s="173">
        <f>+'[1]TII 2013 preturi curente'!AO226</f>
        <v>44.400000000000006</v>
      </c>
      <c r="AA34" s="173">
        <f>+'[1]TII 2013 preturi curente'!AP226</f>
        <v>56.5</v>
      </c>
      <c r="AB34" s="173">
        <f>+'[1]TII 2013 preturi curente'!AQ226</f>
        <v>675.4</v>
      </c>
      <c r="AC34" s="173">
        <f>+'[1]TII 2013 preturi curente'!AR226</f>
        <v>1844.4</v>
      </c>
      <c r="AD34" s="173">
        <f>+'[1]TII 2013 preturi curente'!AS226</f>
        <v>620</v>
      </c>
      <c r="AE34" s="173">
        <f>+'[1]TII 2013 preturi curente'!AT226</f>
        <v>1388.9</v>
      </c>
      <c r="AF34" s="173">
        <f>+'[1]TII 2013 preturi curente'!AU226</f>
        <v>138.69999999999999</v>
      </c>
      <c r="AG34" s="173">
        <f>+'[1]TII 2013 preturi curente'!AV226</f>
        <v>159.30000000000001</v>
      </c>
      <c r="AH34" s="173">
        <f>+'[1]TII 2013 preturi curente'!AW226</f>
        <v>175.2</v>
      </c>
      <c r="AI34" s="173">
        <f>+'[1]TII 2013 preturi curente'!AX226</f>
        <v>311.8</v>
      </c>
      <c r="AJ34" s="173">
        <f>+'[1]TII 2013 preturi curente'!AY226</f>
        <v>293.90000000000003</v>
      </c>
      <c r="AK34" s="173">
        <f>+'[1]TII 2013 preturi curente'!AZ226</f>
        <v>411.9</v>
      </c>
      <c r="AL34" s="173">
        <f>+'[1]TII 2013 preturi curente'!BA226</f>
        <v>1</v>
      </c>
      <c r="AM34" s="173">
        <f>+'[1]TII 2013 preturi curente'!BB226</f>
        <v>30.999999999999996</v>
      </c>
      <c r="AN34" s="173">
        <f>+'[1]TII 2013 preturi curente'!BC226</f>
        <v>43.5</v>
      </c>
      <c r="AO34" s="131" t="s">
        <v>63</v>
      </c>
    </row>
    <row r="35" spans="1:41" s="174" customFormat="1" ht="12" customHeight="1" x14ac:dyDescent="0.2">
      <c r="A35" s="45" t="s">
        <v>64</v>
      </c>
      <c r="B35" s="173">
        <f t="shared" si="0"/>
        <v>29895.599999999999</v>
      </c>
      <c r="C35" s="173">
        <f>+'[1]TII 2013 preturi curente'!T227</f>
        <v>264.09999999999997</v>
      </c>
      <c r="D35" s="173">
        <f>+'[1]TII 2013 preturi curente'!U227</f>
        <v>184.2</v>
      </c>
      <c r="E35" s="173">
        <f>+'[1]TII 2013 preturi curente'!V227</f>
        <v>1578.6</v>
      </c>
      <c r="F35" s="173">
        <f>+'[1]TII 2013 preturi curente'!W227</f>
        <v>410</v>
      </c>
      <c r="G35" s="173">
        <f>+'[1]TII 2013 preturi curente'!X227</f>
        <v>475</v>
      </c>
      <c r="H35" s="173">
        <f>+'[1]TII 2013 preturi curente'!Y227</f>
        <v>793.59999999999991</v>
      </c>
      <c r="I35" s="173">
        <f>+'[1]TII 2013 preturi curente'!Z227</f>
        <v>145.9</v>
      </c>
      <c r="J35" s="173">
        <f>+'[1]TII 2013 preturi curente'!AA227</f>
        <v>44.5</v>
      </c>
      <c r="K35" s="173">
        <f>+'[1]TII 2013 preturi curente'!AB227</f>
        <v>389.5</v>
      </c>
      <c r="L35" s="173">
        <f>+'[1]TII 2013 preturi curente'!AC227</f>
        <v>537.69999999999993</v>
      </c>
      <c r="M35" s="173">
        <f>+'[1]TII 2013 preturi curente'!AD227</f>
        <v>216.5</v>
      </c>
      <c r="N35" s="173">
        <f>+'[1]TII 2013 preturi curente'!AE227</f>
        <v>250</v>
      </c>
      <c r="O35" s="173">
        <f>+'[1]TII 2013 preturi curente'!AF227</f>
        <v>239.8</v>
      </c>
      <c r="P35" s="173">
        <f>+'[1]TII 2013 preturi curente'!AG227</f>
        <v>1210.9000000000001</v>
      </c>
      <c r="Q35" s="173">
        <f>+'[1]TII 2013 preturi curente'!AH227</f>
        <v>302</v>
      </c>
      <c r="R35" s="173">
        <f>+'[1]TII 2013 preturi curente'!AI227</f>
        <v>1018.5</v>
      </c>
      <c r="S35" s="173">
        <f>+'[1]TII 2013 preturi curente'!AJ227</f>
        <v>513.9</v>
      </c>
      <c r="T35" s="173">
        <f>+'[1]TII 2013 preturi curente'!AK227</f>
        <v>1385</v>
      </c>
      <c r="U35" s="131" t="s">
        <v>64</v>
      </c>
      <c r="V35" s="159" t="s">
        <v>64</v>
      </c>
      <c r="W35" s="173">
        <f>+'[1]TII 2013 preturi curente'!AL227</f>
        <v>7751.0999999999995</v>
      </c>
      <c r="X35" s="173">
        <f>+'[1]TII 2013 preturi curente'!AM227</f>
        <v>2334.8000000000002</v>
      </c>
      <c r="Y35" s="173">
        <f>+'[1]TII 2013 preturi curente'!AN227</f>
        <v>94.9</v>
      </c>
      <c r="Z35" s="173">
        <f>+'[1]TII 2013 preturi curente'!AO227</f>
        <v>179.50000000000003</v>
      </c>
      <c r="AA35" s="173">
        <f>+'[1]TII 2013 preturi curente'!AP227</f>
        <v>342.90000000000003</v>
      </c>
      <c r="AB35" s="173">
        <f>+'[1]TII 2013 preturi curente'!AQ227</f>
        <v>734.69999999999993</v>
      </c>
      <c r="AC35" s="173">
        <f>+'[1]TII 2013 preturi curente'!AR227</f>
        <v>2790.2999999999997</v>
      </c>
      <c r="AD35" s="173">
        <f>+'[1]TII 2013 preturi curente'!AS227</f>
        <v>2264.1</v>
      </c>
      <c r="AE35" s="173">
        <f>+'[1]TII 2013 preturi curente'!AT227</f>
        <v>1048.5</v>
      </c>
      <c r="AF35" s="173">
        <f>+'[1]TII 2013 preturi curente'!AU227</f>
        <v>27.4</v>
      </c>
      <c r="AG35" s="173">
        <f>+'[1]TII 2013 preturi curente'!AV227</f>
        <v>641.40000000000009</v>
      </c>
      <c r="AH35" s="173">
        <f>+'[1]TII 2013 preturi curente'!AW227</f>
        <v>872.5</v>
      </c>
      <c r="AI35" s="173">
        <f>+'[1]TII 2013 preturi curente'!AX227</f>
        <v>97.800000000000011</v>
      </c>
      <c r="AJ35" s="173">
        <f>+'[1]TII 2013 preturi curente'!AY227</f>
        <v>188.3</v>
      </c>
      <c r="AK35" s="173">
        <f>+'[1]TII 2013 preturi curente'!AZ227</f>
        <v>169.9</v>
      </c>
      <c r="AL35" s="173">
        <f>+'[1]TII 2013 preturi curente'!BA227</f>
        <v>6.3000000000000007</v>
      </c>
      <c r="AM35" s="173">
        <f>+'[1]TII 2013 preturi curente'!BB227</f>
        <v>151.4</v>
      </c>
      <c r="AN35" s="173">
        <f>+'[1]TII 2013 preturi curente'!BC227</f>
        <v>240.10000000000002</v>
      </c>
      <c r="AO35" s="131" t="s">
        <v>64</v>
      </c>
    </row>
    <row r="36" spans="1:41" s="174" customFormat="1" ht="12" customHeight="1" x14ac:dyDescent="0.2">
      <c r="A36" s="45">
        <v>68</v>
      </c>
      <c r="B36" s="173">
        <f t="shared" si="0"/>
        <v>15788.499999999998</v>
      </c>
      <c r="C36" s="173">
        <f>+'[1]TII 2013 preturi curente'!T228</f>
        <v>30.8</v>
      </c>
      <c r="D36" s="173">
        <f>+'[1]TII 2013 preturi curente'!U228</f>
        <v>20.399999999999999</v>
      </c>
      <c r="E36" s="173">
        <f>+'[1]TII 2013 preturi curente'!V228</f>
        <v>120</v>
      </c>
      <c r="F36" s="173">
        <f>+'[1]TII 2013 preturi curente'!W228</f>
        <v>91.800000000000011</v>
      </c>
      <c r="G36" s="173">
        <f>+'[1]TII 2013 preturi curente'!X228</f>
        <v>56.2</v>
      </c>
      <c r="H36" s="173">
        <f>+'[1]TII 2013 preturi curente'!Y228</f>
        <v>0</v>
      </c>
      <c r="I36" s="173">
        <f>+'[1]TII 2013 preturi curente'!Z228</f>
        <v>62.1</v>
      </c>
      <c r="J36" s="173">
        <f>+'[1]TII 2013 preturi curente'!AA228</f>
        <v>4.5</v>
      </c>
      <c r="K36" s="173">
        <f>+'[1]TII 2013 preturi curente'!AB228</f>
        <v>75.2</v>
      </c>
      <c r="L36" s="173">
        <f>+'[1]TII 2013 preturi curente'!AC228</f>
        <v>42.9</v>
      </c>
      <c r="M36" s="173">
        <f>+'[1]TII 2013 preturi curente'!AD228</f>
        <v>25.9</v>
      </c>
      <c r="N36" s="173">
        <f>+'[1]TII 2013 preturi curente'!AE228</f>
        <v>0</v>
      </c>
      <c r="O36" s="173">
        <f>+'[1]TII 2013 preturi curente'!AF228</f>
        <v>22.5</v>
      </c>
      <c r="P36" s="173">
        <f>+'[1]TII 2013 preturi curente'!AG228</f>
        <v>355.5</v>
      </c>
      <c r="Q36" s="173">
        <f>+'[1]TII 2013 preturi curente'!AH228</f>
        <v>34.700000000000003</v>
      </c>
      <c r="R36" s="173">
        <f>+'[1]TII 2013 preturi curente'!AI228</f>
        <v>107.1</v>
      </c>
      <c r="S36" s="173">
        <f>+'[1]TII 2013 preturi curente'!AJ228</f>
        <v>74.599999999999994</v>
      </c>
      <c r="T36" s="173">
        <f>+'[1]TII 2013 preturi curente'!AK228</f>
        <v>2361.4</v>
      </c>
      <c r="U36" s="131">
        <v>68</v>
      </c>
      <c r="V36" s="159">
        <v>68</v>
      </c>
      <c r="W36" s="173">
        <f>+'[1]TII 2013 preturi curente'!AL228</f>
        <v>10702.3</v>
      </c>
      <c r="X36" s="173">
        <f>+'[1]TII 2013 preturi curente'!AM228</f>
        <v>347.8</v>
      </c>
      <c r="Y36" s="173">
        <f>+'[1]TII 2013 preturi curente'!AN228</f>
        <v>54.599999999999994</v>
      </c>
      <c r="Z36" s="173">
        <f>+'[1]TII 2013 preturi curente'!AO228</f>
        <v>31</v>
      </c>
      <c r="AA36" s="173">
        <f>+'[1]TII 2013 preturi curente'!AP228</f>
        <v>102.3</v>
      </c>
      <c r="AB36" s="173">
        <f>+'[1]TII 2013 preturi curente'!AQ228</f>
        <v>0</v>
      </c>
      <c r="AC36" s="173">
        <f>+'[1]TII 2013 preturi curente'!AR228</f>
        <v>2.6</v>
      </c>
      <c r="AD36" s="173">
        <f>+'[1]TII 2013 preturi curente'!AS228</f>
        <v>265.39999999999998</v>
      </c>
      <c r="AE36" s="173">
        <f>+'[1]TII 2013 preturi curente'!AT228</f>
        <v>145.5</v>
      </c>
      <c r="AF36" s="173">
        <f>+'[1]TII 2013 preturi curente'!AU228</f>
        <v>15.1</v>
      </c>
      <c r="AG36" s="173">
        <f>+'[1]TII 2013 preturi curente'!AV228</f>
        <v>0</v>
      </c>
      <c r="AH36" s="173">
        <f>+'[1]TII 2013 preturi curente'!AW228</f>
        <v>0</v>
      </c>
      <c r="AI36" s="173">
        <f>+'[1]TII 2013 preturi curente'!AX228</f>
        <v>184.5</v>
      </c>
      <c r="AJ36" s="173">
        <f>+'[1]TII 2013 preturi curente'!AY228</f>
        <v>60.9</v>
      </c>
      <c r="AK36" s="173">
        <f>+'[1]TII 2013 preturi curente'!AZ228</f>
        <v>258.7</v>
      </c>
      <c r="AL36" s="173">
        <f>+'[1]TII 2013 preturi curente'!BA228</f>
        <v>0</v>
      </c>
      <c r="AM36" s="173">
        <f>+'[1]TII 2013 preturi curente'!BB228</f>
        <v>36.9</v>
      </c>
      <c r="AN36" s="173">
        <f>+'[1]TII 2013 preturi curente'!BC228</f>
        <v>95.299999999999983</v>
      </c>
      <c r="AO36" s="131">
        <v>68</v>
      </c>
    </row>
    <row r="37" spans="1:41" s="174" customFormat="1" ht="12" customHeight="1" x14ac:dyDescent="0.2">
      <c r="A37" s="45" t="s">
        <v>65</v>
      </c>
      <c r="B37" s="173">
        <f t="shared" si="0"/>
        <v>44320.599999999991</v>
      </c>
      <c r="C37" s="173">
        <f>+'[1]TII 2013 preturi curente'!T229</f>
        <v>841.80000000000007</v>
      </c>
      <c r="D37" s="173">
        <f>+'[1]TII 2013 preturi curente'!U229</f>
        <v>760.80000000000007</v>
      </c>
      <c r="E37" s="173">
        <f>+'[1]TII 2013 preturi curente'!V229</f>
        <v>884.3</v>
      </c>
      <c r="F37" s="173">
        <f>+'[1]TII 2013 preturi curente'!W229</f>
        <v>866.5</v>
      </c>
      <c r="G37" s="173">
        <f>+'[1]TII 2013 preturi curente'!X229</f>
        <v>1240.9000000000001</v>
      </c>
      <c r="H37" s="173">
        <f>+'[1]TII 2013 preturi curente'!Y229</f>
        <v>326.70000000000005</v>
      </c>
      <c r="I37" s="173">
        <f>+'[1]TII 2013 preturi curente'!Z229</f>
        <v>120.6</v>
      </c>
      <c r="J37" s="173">
        <f>+'[1]TII 2013 preturi curente'!AA229</f>
        <v>242.39999999999998</v>
      </c>
      <c r="K37" s="173">
        <f>+'[1]TII 2013 preturi curente'!AB229</f>
        <v>1032.5</v>
      </c>
      <c r="L37" s="173">
        <f>+'[1]TII 2013 preturi curente'!AC229</f>
        <v>751.09999999999991</v>
      </c>
      <c r="M37" s="173">
        <f>+'[1]TII 2013 preturi curente'!AD229</f>
        <v>279.20000000000005</v>
      </c>
      <c r="N37" s="173">
        <f>+'[1]TII 2013 preturi curente'!AE229</f>
        <v>1196.0999999999999</v>
      </c>
      <c r="O37" s="173">
        <f>+'[1]TII 2013 preturi curente'!AF229</f>
        <v>243.79999999999998</v>
      </c>
      <c r="P37" s="173">
        <f>+'[1]TII 2013 preturi curente'!AG229</f>
        <v>1916.1999999999998</v>
      </c>
      <c r="Q37" s="173">
        <f>+'[1]TII 2013 preturi curente'!AH229</f>
        <v>744</v>
      </c>
      <c r="R37" s="173">
        <f>+'[1]TII 2013 preturi curente'!AI229</f>
        <v>527.79999999999995</v>
      </c>
      <c r="S37" s="173">
        <f>+'[1]TII 2013 preturi curente'!AJ229</f>
        <v>1685.1000000000001</v>
      </c>
      <c r="T37" s="173">
        <f>+'[1]TII 2013 preturi curente'!AK229</f>
        <v>1640.8</v>
      </c>
      <c r="U37" s="131" t="s">
        <v>65</v>
      </c>
      <c r="V37" s="159" t="s">
        <v>65</v>
      </c>
      <c r="W37" s="173">
        <f>+'[1]TII 2013 preturi curente'!AL229</f>
        <v>5380.8</v>
      </c>
      <c r="X37" s="173">
        <f>+'[1]TII 2013 preturi curente'!AM229</f>
        <v>3006.7000000000003</v>
      </c>
      <c r="Y37" s="173">
        <f>+'[1]TII 2013 preturi curente'!AN229</f>
        <v>150</v>
      </c>
      <c r="Z37" s="173">
        <f>+'[1]TII 2013 preturi curente'!AO229</f>
        <v>775.59999999999991</v>
      </c>
      <c r="AA37" s="173">
        <f>+'[1]TII 2013 preturi curente'!AP229</f>
        <v>1110.4000000000001</v>
      </c>
      <c r="AB37" s="173">
        <f>+'[1]TII 2013 preturi curente'!AQ229</f>
        <v>2177.2999999999997</v>
      </c>
      <c r="AC37" s="173">
        <f>+'[1]TII 2013 preturi curente'!AR229</f>
        <v>818.1</v>
      </c>
      <c r="AD37" s="173">
        <f>+'[1]TII 2013 preturi curente'!AS229</f>
        <v>1723.4</v>
      </c>
      <c r="AE37" s="173">
        <f>+'[1]TII 2013 preturi curente'!AT229</f>
        <v>5219.7999999999993</v>
      </c>
      <c r="AF37" s="173">
        <f>+'[1]TII 2013 preturi curente'!AU229</f>
        <v>164.7</v>
      </c>
      <c r="AG37" s="173">
        <f>+'[1]TII 2013 preturi curente'!AV229</f>
        <v>3180.1000000000004</v>
      </c>
      <c r="AH37" s="173">
        <f>+'[1]TII 2013 preturi curente'!AW229</f>
        <v>3249.6000000000004</v>
      </c>
      <c r="AI37" s="173">
        <f>+'[1]TII 2013 preturi curente'!AX229</f>
        <v>91.5</v>
      </c>
      <c r="AJ37" s="173">
        <f>+'[1]TII 2013 preturi curente'!AY229</f>
        <v>155</v>
      </c>
      <c r="AK37" s="173">
        <f>+'[1]TII 2013 preturi curente'!AZ229</f>
        <v>323.8</v>
      </c>
      <c r="AL37" s="173">
        <f>+'[1]TII 2013 preturi curente'!BA229</f>
        <v>11.8</v>
      </c>
      <c r="AM37" s="173">
        <f>+'[1]TII 2013 preturi curente'!BB229</f>
        <v>599.60000000000014</v>
      </c>
      <c r="AN37" s="173">
        <f>+'[1]TII 2013 preturi curente'!BC229</f>
        <v>881.8</v>
      </c>
      <c r="AO37" s="131" t="s">
        <v>65</v>
      </c>
    </row>
    <row r="38" spans="1:41" s="174" customFormat="1" ht="12" customHeight="1" x14ac:dyDescent="0.2">
      <c r="A38" s="45">
        <v>72</v>
      </c>
      <c r="B38" s="173">
        <f t="shared" si="0"/>
        <v>0</v>
      </c>
      <c r="C38" s="173">
        <f>+'[1]TII 2013 preturi curente'!T230</f>
        <v>0</v>
      </c>
      <c r="D38" s="173">
        <f>+'[1]TII 2013 preturi curente'!U230</f>
        <v>0</v>
      </c>
      <c r="E38" s="173">
        <f>+'[1]TII 2013 preturi curente'!V230</f>
        <v>0</v>
      </c>
      <c r="F38" s="173">
        <f>+'[1]TII 2013 preturi curente'!W230</f>
        <v>0</v>
      </c>
      <c r="G38" s="173">
        <f>+'[1]TII 2013 preturi curente'!X230</f>
        <v>0</v>
      </c>
      <c r="H38" s="173">
        <f>+'[1]TII 2013 preturi curente'!Y230</f>
        <v>0</v>
      </c>
      <c r="I38" s="173">
        <f>+'[1]TII 2013 preturi curente'!Z230</f>
        <v>0</v>
      </c>
      <c r="J38" s="173">
        <f>+'[1]TII 2013 preturi curente'!AA230</f>
        <v>0</v>
      </c>
      <c r="K38" s="173">
        <f>+'[1]TII 2013 preturi curente'!AB230</f>
        <v>0</v>
      </c>
      <c r="L38" s="173">
        <f>+'[1]TII 2013 preturi curente'!AC230</f>
        <v>0</v>
      </c>
      <c r="M38" s="173">
        <f>+'[1]TII 2013 preturi curente'!AD230</f>
        <v>0</v>
      </c>
      <c r="N38" s="173">
        <f>+'[1]TII 2013 preturi curente'!AE230</f>
        <v>0</v>
      </c>
      <c r="O38" s="173">
        <f>+'[1]TII 2013 preturi curente'!AF230</f>
        <v>0</v>
      </c>
      <c r="P38" s="173">
        <f>+'[1]TII 2013 preturi curente'!AG230</f>
        <v>0</v>
      </c>
      <c r="Q38" s="173">
        <f>+'[1]TII 2013 preturi curente'!AH230</f>
        <v>0</v>
      </c>
      <c r="R38" s="173">
        <f>+'[1]TII 2013 preturi curente'!AI230</f>
        <v>0</v>
      </c>
      <c r="S38" s="173">
        <f>+'[1]TII 2013 preturi curente'!AJ230</f>
        <v>0</v>
      </c>
      <c r="T38" s="173">
        <f>+'[1]TII 2013 preturi curente'!AK230</f>
        <v>0</v>
      </c>
      <c r="U38" s="131">
        <v>72</v>
      </c>
      <c r="V38" s="159">
        <v>72</v>
      </c>
      <c r="W38" s="173">
        <f>+'[1]TII 2013 preturi curente'!AL230</f>
        <v>0</v>
      </c>
      <c r="X38" s="173">
        <f>+'[1]TII 2013 preturi curente'!AM230</f>
        <v>0</v>
      </c>
      <c r="Y38" s="173">
        <f>+'[1]TII 2013 preturi curente'!AN230</f>
        <v>0</v>
      </c>
      <c r="Z38" s="173">
        <f>+'[1]TII 2013 preturi curente'!AO230</f>
        <v>0</v>
      </c>
      <c r="AA38" s="173">
        <f>+'[1]TII 2013 preturi curente'!AP230</f>
        <v>0</v>
      </c>
      <c r="AB38" s="173">
        <f>+'[1]TII 2013 preturi curente'!AQ230</f>
        <v>0</v>
      </c>
      <c r="AC38" s="173">
        <f>+'[1]TII 2013 preturi curente'!AR230</f>
        <v>0</v>
      </c>
      <c r="AD38" s="173">
        <f>+'[1]TII 2013 preturi curente'!AS230</f>
        <v>0</v>
      </c>
      <c r="AE38" s="173">
        <f>+'[1]TII 2013 preturi curente'!AT230</f>
        <v>0</v>
      </c>
      <c r="AF38" s="173">
        <f>+'[1]TII 2013 preturi curente'!AU230</f>
        <v>0</v>
      </c>
      <c r="AG38" s="173">
        <f>+'[1]TII 2013 preturi curente'!AV230</f>
        <v>0</v>
      </c>
      <c r="AH38" s="173">
        <f>+'[1]TII 2013 preturi curente'!AW230</f>
        <v>0</v>
      </c>
      <c r="AI38" s="173">
        <f>+'[1]TII 2013 preturi curente'!AX230</f>
        <v>0</v>
      </c>
      <c r="AJ38" s="173">
        <f>+'[1]TII 2013 preturi curente'!AY230</f>
        <v>0</v>
      </c>
      <c r="AK38" s="173">
        <f>+'[1]TII 2013 preturi curente'!AZ230</f>
        <v>0</v>
      </c>
      <c r="AL38" s="173">
        <f>+'[1]TII 2013 preturi curente'!BA230</f>
        <v>0</v>
      </c>
      <c r="AM38" s="173">
        <f>+'[1]TII 2013 preturi curente'!BB230</f>
        <v>0</v>
      </c>
      <c r="AN38" s="173">
        <f>+'[1]TII 2013 preturi curente'!BC230</f>
        <v>0</v>
      </c>
      <c r="AO38" s="131">
        <v>72</v>
      </c>
    </row>
    <row r="39" spans="1:41" s="174" customFormat="1" ht="12" customHeight="1" x14ac:dyDescent="0.2">
      <c r="A39" s="45" t="s">
        <v>66</v>
      </c>
      <c r="B39" s="173">
        <f t="shared" si="0"/>
        <v>17720.3</v>
      </c>
      <c r="C39" s="173">
        <f>+'[1]TII 2013 preturi curente'!T231</f>
        <v>2371.1</v>
      </c>
      <c r="D39" s="173">
        <f>+'[1]TII 2013 preturi curente'!U231</f>
        <v>298.10000000000002</v>
      </c>
      <c r="E39" s="173">
        <f>+'[1]TII 2013 preturi curente'!V231</f>
        <v>241.70000000000002</v>
      </c>
      <c r="F39" s="173">
        <f>+'[1]TII 2013 preturi curente'!W231</f>
        <v>238.8</v>
      </c>
      <c r="G39" s="173">
        <f>+'[1]TII 2013 preturi curente'!X231</f>
        <v>388.1</v>
      </c>
      <c r="H39" s="173">
        <f>+'[1]TII 2013 preturi curente'!Y231</f>
        <v>89.5</v>
      </c>
      <c r="I39" s="173">
        <f>+'[1]TII 2013 preturi curente'!Z231</f>
        <v>32.299999999999997</v>
      </c>
      <c r="J39" s="173">
        <f>+'[1]TII 2013 preturi curente'!AA231</f>
        <v>66</v>
      </c>
      <c r="K39" s="173">
        <f>+'[1]TII 2013 preturi curente'!AB231</f>
        <v>281.89999999999998</v>
      </c>
      <c r="L39" s="173">
        <f>+'[1]TII 2013 preturi curente'!AC231</f>
        <v>204.9</v>
      </c>
      <c r="M39" s="173">
        <f>+'[1]TII 2013 preturi curente'!AD231</f>
        <v>74.699999999999989</v>
      </c>
      <c r="N39" s="173">
        <f>+'[1]TII 2013 preturi curente'!AE231</f>
        <v>320.39999999999998</v>
      </c>
      <c r="O39" s="173">
        <f>+'[1]TII 2013 preturi curente'!AF231</f>
        <v>65.2</v>
      </c>
      <c r="P39" s="173">
        <f>+'[1]TII 2013 preturi curente'!AG231</f>
        <v>521.29999999999995</v>
      </c>
      <c r="Q39" s="173">
        <f>+'[1]TII 2013 preturi curente'!AH231</f>
        <v>228.1</v>
      </c>
      <c r="R39" s="173">
        <f>+'[1]TII 2013 preturi curente'!AI231</f>
        <v>148.5</v>
      </c>
      <c r="S39" s="173">
        <f>+'[1]TII 2013 preturi curente'!AJ231</f>
        <v>947.9</v>
      </c>
      <c r="T39" s="173">
        <f>+'[1]TII 2013 preturi curente'!AK231</f>
        <v>446</v>
      </c>
      <c r="U39" s="131" t="s">
        <v>66</v>
      </c>
      <c r="V39" s="159" t="s">
        <v>66</v>
      </c>
      <c r="W39" s="173">
        <f>+'[1]TII 2013 preturi curente'!AL231</f>
        <v>3505.1000000000004</v>
      </c>
      <c r="X39" s="173">
        <f>+'[1]TII 2013 preturi curente'!AM231</f>
        <v>1246.3</v>
      </c>
      <c r="Y39" s="173">
        <f>+'[1]TII 2013 preturi curente'!AN231</f>
        <v>41.699999999999996</v>
      </c>
      <c r="Z39" s="173">
        <f>+'[1]TII 2013 preturi curente'!AO231</f>
        <v>246.5</v>
      </c>
      <c r="AA39" s="173">
        <f>+'[1]TII 2013 preturi curente'!AP231</f>
        <v>299.10000000000002</v>
      </c>
      <c r="AB39" s="173">
        <f>+'[1]TII 2013 preturi curente'!AQ231</f>
        <v>887</v>
      </c>
      <c r="AC39" s="173">
        <f>+'[1]TII 2013 preturi curente'!AR231</f>
        <v>221</v>
      </c>
      <c r="AD39" s="173">
        <f>+'[1]TII 2013 preturi curente'!AS231</f>
        <v>470</v>
      </c>
      <c r="AE39" s="173">
        <f>+'[1]TII 2013 preturi curente'!AT231</f>
        <v>1432.4</v>
      </c>
      <c r="AF39" s="173">
        <f>+'[1]TII 2013 preturi curente'!AU231</f>
        <v>44.8</v>
      </c>
      <c r="AG39" s="173">
        <f>+'[1]TII 2013 preturi curente'!AV231</f>
        <v>859.69999999999993</v>
      </c>
      <c r="AH39" s="173">
        <f>+'[1]TII 2013 preturi curente'!AW231</f>
        <v>937.5</v>
      </c>
      <c r="AI39" s="173">
        <f>+'[1]TII 2013 preturi curente'!AX231</f>
        <v>24.8</v>
      </c>
      <c r="AJ39" s="173">
        <f>+'[1]TII 2013 preturi curente'!AY231</f>
        <v>42.6</v>
      </c>
      <c r="AK39" s="173">
        <f>+'[1]TII 2013 preturi curente'!AZ231</f>
        <v>88.3</v>
      </c>
      <c r="AL39" s="173">
        <f>+'[1]TII 2013 preturi curente'!BA231</f>
        <v>4.7</v>
      </c>
      <c r="AM39" s="173">
        <f>+'[1]TII 2013 preturi curente'!BB231</f>
        <v>164.39999999999998</v>
      </c>
      <c r="AN39" s="173">
        <f>+'[1]TII 2013 preturi curente'!BC231</f>
        <v>239.9</v>
      </c>
      <c r="AO39" s="131" t="s">
        <v>66</v>
      </c>
    </row>
    <row r="40" spans="1:41" s="174" customFormat="1" ht="12" customHeight="1" x14ac:dyDescent="0.2">
      <c r="A40" s="45" t="s">
        <v>67</v>
      </c>
      <c r="B40" s="173">
        <f t="shared" si="0"/>
        <v>17969.900000000001</v>
      </c>
      <c r="C40" s="173">
        <f>+'[1]TII 2013 preturi curente'!T232</f>
        <v>338.7</v>
      </c>
      <c r="D40" s="173">
        <f>+'[1]TII 2013 preturi curente'!U232</f>
        <v>285.79999999999995</v>
      </c>
      <c r="E40" s="173">
        <f>+'[1]TII 2013 preturi curente'!V232</f>
        <v>328.79999999999995</v>
      </c>
      <c r="F40" s="173">
        <f>+'[1]TII 2013 preturi curente'!W232</f>
        <v>319.7</v>
      </c>
      <c r="G40" s="173">
        <f>+'[1]TII 2013 preturi curente'!X232</f>
        <v>531.29999999999995</v>
      </c>
      <c r="H40" s="173">
        <f>+'[1]TII 2013 preturi curente'!Y232</f>
        <v>122.19999999999999</v>
      </c>
      <c r="I40" s="173">
        <f>+'[1]TII 2013 preturi curente'!Z232</f>
        <v>45.4</v>
      </c>
      <c r="J40" s="173">
        <f>+'[1]TII 2013 preturi curente'!AA232</f>
        <v>90</v>
      </c>
      <c r="K40" s="173">
        <f>+'[1]TII 2013 preturi curente'!AB232</f>
        <v>383.8</v>
      </c>
      <c r="L40" s="173">
        <f>+'[1]TII 2013 preturi curente'!AC232</f>
        <v>279.7</v>
      </c>
      <c r="M40" s="173">
        <f>+'[1]TII 2013 preturi curente'!AD232</f>
        <v>105.1</v>
      </c>
      <c r="N40" s="173">
        <f>+'[1]TII 2013 preturi curente'!AE232</f>
        <v>451.29999999999995</v>
      </c>
      <c r="O40" s="173">
        <f>+'[1]TII 2013 preturi curente'!AF232</f>
        <v>91.6</v>
      </c>
      <c r="P40" s="173">
        <f>+'[1]TII 2013 preturi curente'!AG232</f>
        <v>710.1</v>
      </c>
      <c r="Q40" s="173">
        <f>+'[1]TII 2013 preturi curente'!AH232</f>
        <v>306.5</v>
      </c>
      <c r="R40" s="173">
        <f>+'[1]TII 2013 preturi curente'!AI232</f>
        <v>195.89999999999998</v>
      </c>
      <c r="S40" s="173">
        <f>+'[1]TII 2013 preturi curente'!AJ232</f>
        <v>907.30000000000007</v>
      </c>
      <c r="T40" s="173">
        <f>+'[1]TII 2013 preturi curente'!AK232</f>
        <v>610.79999999999995</v>
      </c>
      <c r="U40" s="131" t="s">
        <v>67</v>
      </c>
      <c r="V40" s="159" t="s">
        <v>67</v>
      </c>
      <c r="W40" s="173">
        <f>+'[1]TII 2013 preturi curente'!AL232</f>
        <v>2002.4</v>
      </c>
      <c r="X40" s="173">
        <f>+'[1]TII 2013 preturi curente'!AM232</f>
        <v>1694.1000000000001</v>
      </c>
      <c r="Y40" s="173">
        <f>+'[1]TII 2013 preturi curente'!AN232</f>
        <v>54.800000000000004</v>
      </c>
      <c r="Z40" s="173">
        <f>+'[1]TII 2013 preturi curente'!AO232</f>
        <v>330.70000000000005</v>
      </c>
      <c r="AA40" s="173">
        <f>+'[1]TII 2013 preturi curente'!AP232</f>
        <v>420.1</v>
      </c>
      <c r="AB40" s="173">
        <f>+'[1]TII 2013 preturi curente'!AQ232</f>
        <v>1205.7</v>
      </c>
      <c r="AC40" s="173">
        <f>+'[1]TII 2013 preturi curente'!AR232</f>
        <v>309.8</v>
      </c>
      <c r="AD40" s="173">
        <f>+'[1]TII 2013 preturi curente'!AS232</f>
        <v>639.6</v>
      </c>
      <c r="AE40" s="173">
        <f>+'[1]TII 2013 preturi curente'!AT232</f>
        <v>1927.7</v>
      </c>
      <c r="AF40" s="173">
        <f>+'[1]TII 2013 preturi curente'!AU232</f>
        <v>62.8</v>
      </c>
      <c r="AG40" s="173">
        <f>+'[1]TII 2013 preturi curente'!AV232</f>
        <v>1195</v>
      </c>
      <c r="AH40" s="173">
        <f>+'[1]TII 2013 preturi curente'!AW232</f>
        <v>1254.9000000000001</v>
      </c>
      <c r="AI40" s="173">
        <f>+'[1]TII 2013 preturi curente'!AX232</f>
        <v>33.9</v>
      </c>
      <c r="AJ40" s="173">
        <f>+'[1]TII 2013 preturi curente'!AY232</f>
        <v>57.899999999999991</v>
      </c>
      <c r="AK40" s="173">
        <f>+'[1]TII 2013 preturi curente'!AZ232</f>
        <v>119.80000000000001</v>
      </c>
      <c r="AL40" s="173">
        <f>+'[1]TII 2013 preturi curente'!BA232</f>
        <v>7.1000000000000005</v>
      </c>
      <c r="AM40" s="173">
        <f>+'[1]TII 2013 preturi curente'!BB232</f>
        <v>222.7</v>
      </c>
      <c r="AN40" s="173">
        <f>+'[1]TII 2013 preturi curente'!BC232</f>
        <v>326.89999999999998</v>
      </c>
      <c r="AO40" s="131" t="s">
        <v>67</v>
      </c>
    </row>
    <row r="41" spans="1:41" s="174" customFormat="1" ht="12" customHeight="1" x14ac:dyDescent="0.2">
      <c r="A41" s="45">
        <v>84</v>
      </c>
      <c r="B41" s="173">
        <f t="shared" si="0"/>
        <v>0</v>
      </c>
      <c r="C41" s="173">
        <f>+'[1]TII 2013 preturi curente'!T233</f>
        <v>0</v>
      </c>
      <c r="D41" s="173">
        <f>+'[1]TII 2013 preturi curente'!U233</f>
        <v>0</v>
      </c>
      <c r="E41" s="173">
        <f>+'[1]TII 2013 preturi curente'!V233</f>
        <v>0</v>
      </c>
      <c r="F41" s="173">
        <f>+'[1]TII 2013 preturi curente'!W233</f>
        <v>0</v>
      </c>
      <c r="G41" s="173">
        <f>+'[1]TII 2013 preturi curente'!X233</f>
        <v>0</v>
      </c>
      <c r="H41" s="173">
        <f>+'[1]TII 2013 preturi curente'!Y233</f>
        <v>0</v>
      </c>
      <c r="I41" s="173">
        <f>+'[1]TII 2013 preturi curente'!Z233</f>
        <v>0</v>
      </c>
      <c r="J41" s="173">
        <f>+'[1]TII 2013 preturi curente'!AA233</f>
        <v>0</v>
      </c>
      <c r="K41" s="173">
        <f>+'[1]TII 2013 preturi curente'!AB233</f>
        <v>0</v>
      </c>
      <c r="L41" s="173">
        <f>+'[1]TII 2013 preturi curente'!AC233</f>
        <v>0</v>
      </c>
      <c r="M41" s="173">
        <f>+'[1]TII 2013 preturi curente'!AD233</f>
        <v>0</v>
      </c>
      <c r="N41" s="173">
        <f>+'[1]TII 2013 preturi curente'!AE233</f>
        <v>0</v>
      </c>
      <c r="O41" s="173">
        <f>+'[1]TII 2013 preturi curente'!AF233</f>
        <v>0</v>
      </c>
      <c r="P41" s="173">
        <f>+'[1]TII 2013 preturi curente'!AG233</f>
        <v>0</v>
      </c>
      <c r="Q41" s="173">
        <f>+'[1]TII 2013 preturi curente'!AH233</f>
        <v>0</v>
      </c>
      <c r="R41" s="173">
        <f>+'[1]TII 2013 preturi curente'!AI233</f>
        <v>0</v>
      </c>
      <c r="S41" s="173">
        <f>+'[1]TII 2013 preturi curente'!AJ233</f>
        <v>0</v>
      </c>
      <c r="T41" s="173">
        <f>+'[1]TII 2013 preturi curente'!AK233</f>
        <v>0</v>
      </c>
      <c r="U41" s="131">
        <v>84</v>
      </c>
      <c r="V41" s="159">
        <v>84</v>
      </c>
      <c r="W41" s="173">
        <f>+'[1]TII 2013 preturi curente'!AL233</f>
        <v>0</v>
      </c>
      <c r="X41" s="173">
        <f>+'[1]TII 2013 preturi curente'!AM233</f>
        <v>0</v>
      </c>
      <c r="Y41" s="173">
        <f>+'[1]TII 2013 preturi curente'!AN233</f>
        <v>0</v>
      </c>
      <c r="Z41" s="173">
        <f>+'[1]TII 2013 preturi curente'!AO233</f>
        <v>0</v>
      </c>
      <c r="AA41" s="173">
        <f>+'[1]TII 2013 preturi curente'!AP233</f>
        <v>0</v>
      </c>
      <c r="AB41" s="173">
        <f>+'[1]TII 2013 preturi curente'!AQ233</f>
        <v>0</v>
      </c>
      <c r="AC41" s="173">
        <f>+'[1]TII 2013 preturi curente'!AR233</f>
        <v>0</v>
      </c>
      <c r="AD41" s="173">
        <f>+'[1]TII 2013 preturi curente'!AS233</f>
        <v>0</v>
      </c>
      <c r="AE41" s="173">
        <f>+'[1]TII 2013 preturi curente'!AT233</f>
        <v>0</v>
      </c>
      <c r="AF41" s="173">
        <f>+'[1]TII 2013 preturi curente'!AU233</f>
        <v>0</v>
      </c>
      <c r="AG41" s="173">
        <f>+'[1]TII 2013 preturi curente'!AV233</f>
        <v>0</v>
      </c>
      <c r="AH41" s="173">
        <f>+'[1]TII 2013 preturi curente'!AW233</f>
        <v>0</v>
      </c>
      <c r="AI41" s="173">
        <f>+'[1]TII 2013 preturi curente'!AX233</f>
        <v>0</v>
      </c>
      <c r="AJ41" s="173">
        <f>+'[1]TII 2013 preturi curente'!AY233</f>
        <v>0</v>
      </c>
      <c r="AK41" s="173">
        <f>+'[1]TII 2013 preturi curente'!AZ233</f>
        <v>0</v>
      </c>
      <c r="AL41" s="173">
        <f>+'[1]TII 2013 preturi curente'!BA233</f>
        <v>0</v>
      </c>
      <c r="AM41" s="173">
        <f>+'[1]TII 2013 preturi curente'!BB233</f>
        <v>0</v>
      </c>
      <c r="AN41" s="173">
        <f>+'[1]TII 2013 preturi curente'!BC233</f>
        <v>0</v>
      </c>
      <c r="AO41" s="131">
        <v>84</v>
      </c>
    </row>
    <row r="42" spans="1:41" s="175" customFormat="1" ht="12" customHeight="1" x14ac:dyDescent="0.2">
      <c r="A42" s="45">
        <v>85</v>
      </c>
      <c r="B42" s="173">
        <f t="shared" si="0"/>
        <v>9329.2000000000007</v>
      </c>
      <c r="C42" s="173">
        <f>+'[1]TII 2013 preturi curente'!T234</f>
        <v>169.4</v>
      </c>
      <c r="D42" s="173">
        <f>+'[1]TII 2013 preturi curente'!U234</f>
        <v>148.80000000000001</v>
      </c>
      <c r="E42" s="173">
        <f>+'[1]TII 2013 preturi curente'!V234</f>
        <v>169.89999999999998</v>
      </c>
      <c r="F42" s="173">
        <f>+'[1]TII 2013 preturi curente'!W234</f>
        <v>162.29999999999998</v>
      </c>
      <c r="G42" s="173">
        <f>+'[1]TII 2013 preturi curente'!X234</f>
        <v>275.5</v>
      </c>
      <c r="H42" s="173">
        <f>+'[1]TII 2013 preturi curente'!Y234</f>
        <v>61.2</v>
      </c>
      <c r="I42" s="173">
        <f>+'[1]TII 2013 preturi curente'!Z234</f>
        <v>25.1</v>
      </c>
      <c r="J42" s="173">
        <f>+'[1]TII 2013 preturi curente'!AA234</f>
        <v>46.8</v>
      </c>
      <c r="K42" s="173">
        <f>+'[1]TII 2013 preturi curente'!AB234</f>
        <v>197</v>
      </c>
      <c r="L42" s="173">
        <f>+'[1]TII 2013 preturi curente'!AC234</f>
        <v>143.30000000000001</v>
      </c>
      <c r="M42" s="173">
        <f>+'[1]TII 2013 preturi curente'!AD234</f>
        <v>55.9</v>
      </c>
      <c r="N42" s="173">
        <f>+'[1]TII 2013 preturi curente'!AE234</f>
        <v>248.9</v>
      </c>
      <c r="O42" s="173">
        <f>+'[1]TII 2013 preturi curente'!AF234</f>
        <v>48.3</v>
      </c>
      <c r="P42" s="173">
        <f>+'[1]TII 2013 preturi curente'!AG234</f>
        <v>375.70000000000005</v>
      </c>
      <c r="Q42" s="173">
        <f>+'[1]TII 2013 preturi curente'!AH234</f>
        <v>160.1</v>
      </c>
      <c r="R42" s="173">
        <f>+'[1]TII 2013 preturi curente'!AI234</f>
        <v>102.5</v>
      </c>
      <c r="S42" s="173">
        <f>+'[1]TII 2013 preturi curente'!AJ234</f>
        <v>451.2</v>
      </c>
      <c r="T42" s="173">
        <f>+'[1]TII 2013 preturi curente'!AK234</f>
        <v>322.79999999999995</v>
      </c>
      <c r="U42" s="131">
        <v>85</v>
      </c>
      <c r="V42" s="159">
        <v>85</v>
      </c>
      <c r="W42" s="173">
        <f>+'[1]TII 2013 preturi curente'!AL234</f>
        <v>1066.0999999999999</v>
      </c>
      <c r="X42" s="173">
        <f>+'[1]TII 2013 preturi curente'!AM234</f>
        <v>862.80000000000007</v>
      </c>
      <c r="Y42" s="173">
        <f>+'[1]TII 2013 preturi curente'!AN234</f>
        <v>27.7</v>
      </c>
      <c r="Z42" s="173">
        <f>+'[1]TII 2013 preturi curente'!AO234</f>
        <v>168.8</v>
      </c>
      <c r="AA42" s="173">
        <f>+'[1]TII 2013 preturi curente'!AP234</f>
        <v>222.2</v>
      </c>
      <c r="AB42" s="173">
        <f>+'[1]TII 2013 preturi curente'!AQ234</f>
        <v>609.80000000000007</v>
      </c>
      <c r="AC42" s="173">
        <f>+'[1]TII 2013 preturi curente'!AR234</f>
        <v>164.1</v>
      </c>
      <c r="AD42" s="173">
        <f>+'[1]TII 2013 preturi curente'!AS234</f>
        <v>334</v>
      </c>
      <c r="AE42" s="173">
        <f>+'[1]TII 2013 preturi curente'!AT234</f>
        <v>991.19999999999993</v>
      </c>
      <c r="AF42" s="173">
        <f>+'[1]TII 2013 preturi curente'!AU234</f>
        <v>33</v>
      </c>
      <c r="AG42" s="173">
        <f>+'[1]TII 2013 preturi curente'!AV234</f>
        <v>630.39999999999986</v>
      </c>
      <c r="AH42" s="173">
        <f>+'[1]TII 2013 preturi curente'!AW234</f>
        <v>650.9</v>
      </c>
      <c r="AI42" s="173">
        <f>+'[1]TII 2013 preturi curente'!AX234</f>
        <v>17.600000000000001</v>
      </c>
      <c r="AJ42" s="173">
        <f>+'[1]TII 2013 preturi curente'!AY234</f>
        <v>30.3</v>
      </c>
      <c r="AK42" s="173">
        <f>+'[1]TII 2013 preturi curente'!AZ234</f>
        <v>62.7</v>
      </c>
      <c r="AL42" s="173">
        <f>+'[1]TII 2013 preturi curente'!BA234</f>
        <v>3.8</v>
      </c>
      <c r="AM42" s="173">
        <f>+'[1]TII 2013 preturi curente'!BB234</f>
        <v>116.1</v>
      </c>
      <c r="AN42" s="173">
        <f>+'[1]TII 2013 preturi curente'!BC234</f>
        <v>173</v>
      </c>
      <c r="AO42" s="131">
        <v>85</v>
      </c>
    </row>
    <row r="43" spans="1:41" s="176" customFormat="1" ht="12" customHeight="1" x14ac:dyDescent="0.2">
      <c r="A43" s="45">
        <v>86</v>
      </c>
      <c r="B43" s="173">
        <f t="shared" si="0"/>
        <v>851.09999999999991</v>
      </c>
      <c r="C43" s="173">
        <f>+'[1]TII 2013 preturi curente'!T235</f>
        <v>16.7</v>
      </c>
      <c r="D43" s="173">
        <f>+'[1]TII 2013 preturi curente'!U235</f>
        <v>12.9</v>
      </c>
      <c r="E43" s="173">
        <f>+'[1]TII 2013 preturi curente'!V235</f>
        <v>15.5</v>
      </c>
      <c r="F43" s="173">
        <f>+'[1]TII 2013 preturi curente'!W235</f>
        <v>14.7</v>
      </c>
      <c r="G43" s="173">
        <f>+'[1]TII 2013 preturi curente'!X235</f>
        <v>25</v>
      </c>
      <c r="H43" s="173">
        <f>+'[1]TII 2013 preturi curente'!Y235</f>
        <v>5.5</v>
      </c>
      <c r="I43" s="173">
        <f>+'[1]TII 2013 preturi curente'!Z235</f>
        <v>2.1</v>
      </c>
      <c r="J43" s="173">
        <f>+'[1]TII 2013 preturi curente'!AA235</f>
        <v>4.2</v>
      </c>
      <c r="K43" s="173">
        <f>+'[1]TII 2013 preturi curente'!AB235</f>
        <v>18</v>
      </c>
      <c r="L43" s="173">
        <f>+'[1]TII 2013 preturi curente'!AC235</f>
        <v>12.9</v>
      </c>
      <c r="M43" s="173">
        <f>+'[1]TII 2013 preturi curente'!AD235</f>
        <v>4.3</v>
      </c>
      <c r="N43" s="173">
        <f>+'[1]TII 2013 preturi curente'!AE235</f>
        <v>21</v>
      </c>
      <c r="O43" s="173">
        <f>+'[1]TII 2013 preturi curente'!AF235</f>
        <v>4</v>
      </c>
      <c r="P43" s="173">
        <f>+'[1]TII 2013 preturi curente'!AG235</f>
        <v>34.200000000000003</v>
      </c>
      <c r="Q43" s="173">
        <f>+'[1]TII 2013 preturi curente'!AH235</f>
        <v>15.2</v>
      </c>
      <c r="R43" s="173">
        <f>+'[1]TII 2013 preturi curente'!AI235</f>
        <v>10.1</v>
      </c>
      <c r="S43" s="173">
        <f>+'[1]TII 2013 preturi curente'!AJ235</f>
        <v>44.4</v>
      </c>
      <c r="T43" s="173">
        <f>+'[1]TII 2013 preturi curente'!AK235</f>
        <v>29.1</v>
      </c>
      <c r="U43" s="131">
        <v>86</v>
      </c>
      <c r="V43" s="159">
        <v>86</v>
      </c>
      <c r="W43" s="173">
        <f>+'[1]TII 2013 preturi curente'!AL235</f>
        <v>95.2</v>
      </c>
      <c r="X43" s="173">
        <f>+'[1]TII 2013 preturi curente'!AM235</f>
        <v>79.100000000000009</v>
      </c>
      <c r="Y43" s="173">
        <f>+'[1]TII 2013 preturi curente'!AN235</f>
        <v>2.6999999999999997</v>
      </c>
      <c r="Z43" s="173">
        <f>+'[1]TII 2013 preturi curente'!AO235</f>
        <v>16.3</v>
      </c>
      <c r="AA43" s="173">
        <f>+'[1]TII 2013 preturi curente'!AP235</f>
        <v>18.7</v>
      </c>
      <c r="AB43" s="173">
        <f>+'[1]TII 2013 preturi curente'!AQ235</f>
        <v>55.7</v>
      </c>
      <c r="AC43" s="173">
        <f>+'[1]TII 2013 preturi curente'!AR235</f>
        <v>13.900000000000002</v>
      </c>
      <c r="AD43" s="173">
        <f>+'[1]TII 2013 preturi curente'!AS235</f>
        <v>30.5</v>
      </c>
      <c r="AE43" s="173">
        <f>+'[1]TII 2013 preturi curente'!AT235</f>
        <v>92.899999999999991</v>
      </c>
      <c r="AF43" s="173">
        <f>+'[1]TII 2013 preturi curente'!AU235</f>
        <v>2.5</v>
      </c>
      <c r="AG43" s="173">
        <f>+'[1]TII 2013 preturi curente'!AV235</f>
        <v>54.6</v>
      </c>
      <c r="AH43" s="173">
        <f>+'[1]TII 2013 preturi curente'!AW235</f>
        <v>62.2</v>
      </c>
      <c r="AI43" s="173">
        <f>+'[1]TII 2013 preturi curente'!AX235</f>
        <v>1.7</v>
      </c>
      <c r="AJ43" s="173">
        <f>+'[1]TII 2013 preturi curente'!AY235</f>
        <v>2.7</v>
      </c>
      <c r="AK43" s="173">
        <f>+'[1]TII 2013 preturi curente'!AZ235</f>
        <v>5.8</v>
      </c>
      <c r="AL43" s="173">
        <f>+'[1]TII 2013 preturi curente'!BA235</f>
        <v>0.3</v>
      </c>
      <c r="AM43" s="173">
        <f>+'[1]TII 2013 preturi curente'!BB235</f>
        <v>10.9</v>
      </c>
      <c r="AN43" s="173">
        <f>+'[1]TII 2013 preturi curente'!BC235</f>
        <v>15.6</v>
      </c>
      <c r="AO43" s="131">
        <v>86</v>
      </c>
    </row>
    <row r="44" spans="1:41" s="175" customFormat="1" ht="12" customHeight="1" x14ac:dyDescent="0.2">
      <c r="A44" s="45" t="s">
        <v>68</v>
      </c>
      <c r="B44" s="173">
        <f t="shared" si="0"/>
        <v>0</v>
      </c>
      <c r="C44" s="173">
        <f>+'[1]TII 2013 preturi curente'!T236</f>
        <v>0</v>
      </c>
      <c r="D44" s="173">
        <f>+'[1]TII 2013 preturi curente'!U236</f>
        <v>0</v>
      </c>
      <c r="E44" s="173">
        <f>+'[1]TII 2013 preturi curente'!V236</f>
        <v>0</v>
      </c>
      <c r="F44" s="173">
        <f>+'[1]TII 2013 preturi curente'!W236</f>
        <v>0</v>
      </c>
      <c r="G44" s="173">
        <f>+'[1]TII 2013 preturi curente'!X236</f>
        <v>0</v>
      </c>
      <c r="H44" s="173">
        <f>+'[1]TII 2013 preturi curente'!Y236</f>
        <v>0</v>
      </c>
      <c r="I44" s="173">
        <f>+'[1]TII 2013 preturi curente'!Z236</f>
        <v>0</v>
      </c>
      <c r="J44" s="173">
        <f>+'[1]TII 2013 preturi curente'!AA236</f>
        <v>0</v>
      </c>
      <c r="K44" s="173">
        <f>+'[1]TII 2013 preturi curente'!AB236</f>
        <v>0</v>
      </c>
      <c r="L44" s="173">
        <f>+'[1]TII 2013 preturi curente'!AC236</f>
        <v>0</v>
      </c>
      <c r="M44" s="173">
        <f>+'[1]TII 2013 preturi curente'!AD236</f>
        <v>0</v>
      </c>
      <c r="N44" s="173">
        <f>+'[1]TII 2013 preturi curente'!AE236</f>
        <v>0</v>
      </c>
      <c r="O44" s="173">
        <f>+'[1]TII 2013 preturi curente'!AF236</f>
        <v>0</v>
      </c>
      <c r="P44" s="173">
        <f>+'[1]TII 2013 preturi curente'!AG236</f>
        <v>0</v>
      </c>
      <c r="Q44" s="173">
        <f>+'[1]TII 2013 preturi curente'!AH236</f>
        <v>0</v>
      </c>
      <c r="R44" s="173">
        <f>+'[1]TII 2013 preturi curente'!AI236</f>
        <v>0</v>
      </c>
      <c r="S44" s="173">
        <f>+'[1]TII 2013 preturi curente'!AJ236</f>
        <v>0</v>
      </c>
      <c r="T44" s="173">
        <f>+'[1]TII 2013 preturi curente'!AK236</f>
        <v>0</v>
      </c>
      <c r="U44" s="131" t="s">
        <v>68</v>
      </c>
      <c r="V44" s="159" t="s">
        <v>68</v>
      </c>
      <c r="W44" s="173">
        <f>+'[1]TII 2013 preturi curente'!AL236</f>
        <v>0</v>
      </c>
      <c r="X44" s="173">
        <f>+'[1]TII 2013 preturi curente'!AM236</f>
        <v>0</v>
      </c>
      <c r="Y44" s="173">
        <f>+'[1]TII 2013 preturi curente'!AN236</f>
        <v>0</v>
      </c>
      <c r="Z44" s="173">
        <f>+'[1]TII 2013 preturi curente'!AO236</f>
        <v>0</v>
      </c>
      <c r="AA44" s="173">
        <f>+'[1]TII 2013 preturi curente'!AP236</f>
        <v>0</v>
      </c>
      <c r="AB44" s="173">
        <f>+'[1]TII 2013 preturi curente'!AQ236</f>
        <v>0</v>
      </c>
      <c r="AC44" s="173">
        <f>+'[1]TII 2013 preturi curente'!AR236</f>
        <v>0</v>
      </c>
      <c r="AD44" s="173">
        <f>+'[1]TII 2013 preturi curente'!AS236</f>
        <v>0</v>
      </c>
      <c r="AE44" s="173">
        <f>+'[1]TII 2013 preturi curente'!AT236</f>
        <v>0</v>
      </c>
      <c r="AF44" s="173">
        <f>+'[1]TII 2013 preturi curente'!AU236</f>
        <v>0</v>
      </c>
      <c r="AG44" s="173">
        <f>+'[1]TII 2013 preturi curente'!AV236</f>
        <v>0</v>
      </c>
      <c r="AH44" s="173">
        <f>+'[1]TII 2013 preturi curente'!AW236</f>
        <v>0</v>
      </c>
      <c r="AI44" s="173">
        <f>+'[1]TII 2013 preturi curente'!AX236</f>
        <v>0</v>
      </c>
      <c r="AJ44" s="173">
        <f>+'[1]TII 2013 preturi curente'!AY236</f>
        <v>0</v>
      </c>
      <c r="AK44" s="173">
        <f>+'[1]TII 2013 preturi curente'!AZ236</f>
        <v>0</v>
      </c>
      <c r="AL44" s="173">
        <f>+'[1]TII 2013 preturi curente'!BA236</f>
        <v>0</v>
      </c>
      <c r="AM44" s="173">
        <f>+'[1]TII 2013 preturi curente'!BB236</f>
        <v>0</v>
      </c>
      <c r="AN44" s="173">
        <f>+'[1]TII 2013 preturi curente'!BC236</f>
        <v>0</v>
      </c>
      <c r="AO44" s="131" t="s">
        <v>68</v>
      </c>
    </row>
    <row r="45" spans="1:41" s="177" customFormat="1" ht="12" customHeight="1" x14ac:dyDescent="0.2">
      <c r="A45" s="45" t="s">
        <v>69</v>
      </c>
      <c r="B45" s="173">
        <f t="shared" si="0"/>
        <v>2848.6999999999994</v>
      </c>
      <c r="C45" s="173">
        <f>+'[1]TII 2013 preturi curente'!T237</f>
        <v>9.8000000000000007</v>
      </c>
      <c r="D45" s="173">
        <f>+'[1]TII 2013 preturi curente'!U237</f>
        <v>8.2000000000000011</v>
      </c>
      <c r="E45" s="173">
        <f>+'[1]TII 2013 preturi curente'!V237</f>
        <v>9.1999999999999993</v>
      </c>
      <c r="F45" s="173">
        <f>+'[1]TII 2013 preturi curente'!W237</f>
        <v>8.9</v>
      </c>
      <c r="G45" s="173">
        <f>+'[1]TII 2013 preturi curente'!X237</f>
        <v>15.1</v>
      </c>
      <c r="H45" s="173">
        <f>+'[1]TII 2013 preturi curente'!Y237</f>
        <v>3.4</v>
      </c>
      <c r="I45" s="173">
        <f>+'[1]TII 2013 preturi curente'!Z237</f>
        <v>1.4</v>
      </c>
      <c r="J45" s="173">
        <f>+'[1]TII 2013 preturi curente'!AA237</f>
        <v>2.7</v>
      </c>
      <c r="K45" s="173">
        <f>+'[1]TII 2013 preturi curente'!AB237</f>
        <v>11</v>
      </c>
      <c r="L45" s="173">
        <f>+'[1]TII 2013 preturi curente'!AC237</f>
        <v>8</v>
      </c>
      <c r="M45" s="173">
        <f>+'[1]TII 2013 preturi curente'!AD237</f>
        <v>2.9</v>
      </c>
      <c r="N45" s="173">
        <f>+'[1]TII 2013 preturi curente'!AE237</f>
        <v>13.6</v>
      </c>
      <c r="O45" s="173">
        <f>+'[1]TII 2013 preturi curente'!AF237</f>
        <v>2.7</v>
      </c>
      <c r="P45" s="173">
        <f>+'[1]TII 2013 preturi curente'!AG237</f>
        <v>20.9</v>
      </c>
      <c r="Q45" s="173">
        <f>+'[1]TII 2013 preturi curente'!AH237</f>
        <v>8.6000000000000014</v>
      </c>
      <c r="R45" s="173">
        <f>+'[1]TII 2013 preturi curente'!AI237</f>
        <v>6.6</v>
      </c>
      <c r="S45" s="173">
        <f>+'[1]TII 2013 preturi curente'!AJ237</f>
        <v>25.099999999999998</v>
      </c>
      <c r="T45" s="173">
        <f>+'[1]TII 2013 preturi curente'!AK237</f>
        <v>18.100000000000001</v>
      </c>
      <c r="U45" s="131" t="s">
        <v>69</v>
      </c>
      <c r="V45" s="159" t="s">
        <v>69</v>
      </c>
      <c r="W45" s="173">
        <f>+'[1]TII 2013 preturi curente'!AL237</f>
        <v>59</v>
      </c>
      <c r="X45" s="173">
        <f>+'[1]TII 2013 preturi curente'!AM237</f>
        <v>48.1</v>
      </c>
      <c r="Y45" s="173">
        <f>+'[1]TII 2013 preturi curente'!AN237</f>
        <v>816</v>
      </c>
      <c r="Z45" s="173">
        <f>+'[1]TII 2013 preturi curente'!AO237</f>
        <v>9.3000000000000007</v>
      </c>
      <c r="AA45" s="173">
        <f>+'[1]TII 2013 preturi curente'!AP237</f>
        <v>12.4</v>
      </c>
      <c r="AB45" s="173">
        <f>+'[1]TII 2013 preturi curente'!AQ237</f>
        <v>33.5</v>
      </c>
      <c r="AC45" s="173">
        <f>+'[1]TII 2013 preturi curente'!AR237</f>
        <v>9</v>
      </c>
      <c r="AD45" s="173">
        <f>+'[1]TII 2013 preturi curente'!AS237</f>
        <v>18.5</v>
      </c>
      <c r="AE45" s="173">
        <f>+'[1]TII 2013 preturi curente'!AT237</f>
        <v>54.8</v>
      </c>
      <c r="AF45" s="173">
        <f>+'[1]TII 2013 preturi curente'!AU237</f>
        <v>1.7</v>
      </c>
      <c r="AG45" s="173">
        <f>+'[1]TII 2013 preturi curente'!AV237</f>
        <v>35.1</v>
      </c>
      <c r="AH45" s="173">
        <f>+'[1]TII 2013 preturi curente'!AW237</f>
        <v>35.700000000000003</v>
      </c>
      <c r="AI45" s="173">
        <f>+'[1]TII 2013 preturi curente'!AX237</f>
        <v>193.3</v>
      </c>
      <c r="AJ45" s="173">
        <f>+'[1]TII 2013 preturi curente'!AY237</f>
        <v>508.8</v>
      </c>
      <c r="AK45" s="173">
        <f>+'[1]TII 2013 preturi curente'!AZ237</f>
        <v>3.5</v>
      </c>
      <c r="AL45" s="173">
        <f>+'[1]TII 2013 preturi curente'!BA237</f>
        <v>0.3</v>
      </c>
      <c r="AM45" s="173">
        <f>+'[1]TII 2013 preturi curente'!BB237</f>
        <v>823.80000000000007</v>
      </c>
      <c r="AN45" s="173">
        <f>+'[1]TII 2013 preturi curente'!BC237</f>
        <v>9.6999999999999993</v>
      </c>
      <c r="AO45" s="131" t="s">
        <v>69</v>
      </c>
    </row>
    <row r="46" spans="1:41" s="177" customFormat="1" ht="12" customHeight="1" x14ac:dyDescent="0.2">
      <c r="A46" s="45" t="s">
        <v>70</v>
      </c>
      <c r="B46" s="173">
        <f t="shared" si="0"/>
        <v>3266.5</v>
      </c>
      <c r="C46" s="173">
        <f>+'[1]TII 2013 preturi curente'!T238</f>
        <v>36.599999999999994</v>
      </c>
      <c r="D46" s="173">
        <f>+'[1]TII 2013 preturi curente'!U238</f>
        <v>31</v>
      </c>
      <c r="E46" s="173">
        <f>+'[1]TII 2013 preturi curente'!V238</f>
        <v>35.700000000000003</v>
      </c>
      <c r="F46" s="173">
        <f>+'[1]TII 2013 preturi curente'!W238</f>
        <v>34.200000000000003</v>
      </c>
      <c r="G46" s="173">
        <f>+'[1]TII 2013 preturi curente'!X238</f>
        <v>57.8</v>
      </c>
      <c r="H46" s="173">
        <f>+'[1]TII 2013 preturi curente'!Y238</f>
        <v>12.8</v>
      </c>
      <c r="I46" s="173">
        <f>+'[1]TII 2013 preturi curente'!Z238</f>
        <v>5.2</v>
      </c>
      <c r="J46" s="173">
        <f>+'[1]TII 2013 preturi curente'!AA238</f>
        <v>9.9</v>
      </c>
      <c r="K46" s="173">
        <f>+'[1]TII 2013 preturi curente'!AB238</f>
        <v>41.6</v>
      </c>
      <c r="L46" s="173">
        <f>+'[1]TII 2013 preturi curente'!AC238</f>
        <v>30.4</v>
      </c>
      <c r="M46" s="173">
        <f>+'[1]TII 2013 preturi curente'!AD238</f>
        <v>12</v>
      </c>
      <c r="N46" s="173">
        <f>+'[1]TII 2013 preturi curente'!AE238</f>
        <v>52.2</v>
      </c>
      <c r="O46" s="173">
        <f>+'[1]TII 2013 preturi curente'!AF238</f>
        <v>10.1</v>
      </c>
      <c r="P46" s="173">
        <f>+'[1]TII 2013 preturi curente'!AG238</f>
        <v>79.5</v>
      </c>
      <c r="Q46" s="173">
        <f>+'[1]TII 2013 preturi curente'!AH238</f>
        <v>33.800000000000004</v>
      </c>
      <c r="R46" s="173">
        <f>+'[1]TII 2013 preturi curente'!AI238</f>
        <v>22</v>
      </c>
      <c r="S46" s="173">
        <f>+'[1]TII 2013 preturi curente'!AJ238</f>
        <v>95.300000000000011</v>
      </c>
      <c r="T46" s="173">
        <f>+'[1]TII 2013 preturi curente'!AK238</f>
        <v>68.099999999999994</v>
      </c>
      <c r="U46" s="131" t="s">
        <v>70</v>
      </c>
      <c r="V46" s="159" t="s">
        <v>70</v>
      </c>
      <c r="W46" s="173">
        <f>+'[1]TII 2013 preturi curente'!AL238</f>
        <v>225.9</v>
      </c>
      <c r="X46" s="173">
        <f>+'[1]TII 2013 preturi curente'!AM238</f>
        <v>631.80000000000007</v>
      </c>
      <c r="Y46" s="173">
        <f>+'[1]TII 2013 preturi curente'!AN238</f>
        <v>166.89999999999998</v>
      </c>
      <c r="Z46" s="173">
        <f>+'[1]TII 2013 preturi curente'!AO238</f>
        <v>35.799999999999997</v>
      </c>
      <c r="AA46" s="173">
        <f>+'[1]TII 2013 preturi curente'!AP238</f>
        <v>47</v>
      </c>
      <c r="AB46" s="173">
        <f>+'[1]TII 2013 preturi curente'!AQ238</f>
        <v>128.80000000000001</v>
      </c>
      <c r="AC46" s="173">
        <f>+'[1]TII 2013 preturi curente'!AR238</f>
        <v>35.1</v>
      </c>
      <c r="AD46" s="173">
        <f>+'[1]TII 2013 preturi curente'!AS238</f>
        <v>70.5</v>
      </c>
      <c r="AE46" s="173">
        <f>+'[1]TII 2013 preturi curente'!AT238</f>
        <v>208.89999999999998</v>
      </c>
      <c r="AF46" s="173">
        <f>+'[1]TII 2013 preturi curente'!AU238</f>
        <v>7</v>
      </c>
      <c r="AG46" s="173">
        <f>+'[1]TII 2013 preturi curente'!AV238</f>
        <v>132.29999999999998</v>
      </c>
      <c r="AH46" s="173">
        <f>+'[1]TII 2013 preturi curente'!AW238</f>
        <v>137.5</v>
      </c>
      <c r="AI46" s="173">
        <f>+'[1]TII 2013 preturi curente'!AX238</f>
        <v>106.8</v>
      </c>
      <c r="AJ46" s="173">
        <f>+'[1]TII 2013 preturi curente'!AY238</f>
        <v>94.100000000000009</v>
      </c>
      <c r="AK46" s="173">
        <f>+'[1]TII 2013 preturi curente'!AZ238</f>
        <v>504</v>
      </c>
      <c r="AL46" s="173">
        <f>+'[1]TII 2013 preturi curente'!BA238</f>
        <v>4.7</v>
      </c>
      <c r="AM46" s="173">
        <f>+'[1]TII 2013 preturi curente'!BB238</f>
        <v>24.4</v>
      </c>
      <c r="AN46" s="173">
        <f>+'[1]TII 2013 preturi curente'!BC238</f>
        <v>36.799999999999997</v>
      </c>
      <c r="AO46" s="131" t="s">
        <v>70</v>
      </c>
    </row>
    <row r="47" spans="1:41" s="177" customFormat="1" ht="12" customHeight="1" x14ac:dyDescent="0.2">
      <c r="A47" s="45">
        <v>99</v>
      </c>
      <c r="B47" s="173">
        <f t="shared" si="0"/>
        <v>0</v>
      </c>
      <c r="C47" s="173">
        <f>+'[1]TII 2013 preturi curente'!T239</f>
        <v>0</v>
      </c>
      <c r="D47" s="173">
        <f>+'[1]TII 2013 preturi curente'!U239</f>
        <v>0</v>
      </c>
      <c r="E47" s="173">
        <f>+'[1]TII 2013 preturi curente'!V239</f>
        <v>0</v>
      </c>
      <c r="F47" s="173">
        <f>+'[1]TII 2013 preturi curente'!W239</f>
        <v>0</v>
      </c>
      <c r="G47" s="173">
        <f>+'[1]TII 2013 preturi curente'!X239</f>
        <v>0</v>
      </c>
      <c r="H47" s="173">
        <f>+'[1]TII 2013 preturi curente'!Y239</f>
        <v>0</v>
      </c>
      <c r="I47" s="173">
        <f>+'[1]TII 2013 preturi curente'!Z239</f>
        <v>0</v>
      </c>
      <c r="J47" s="173">
        <f>+'[1]TII 2013 preturi curente'!AA239</f>
        <v>0</v>
      </c>
      <c r="K47" s="173">
        <f>+'[1]TII 2013 preturi curente'!AB239</f>
        <v>0</v>
      </c>
      <c r="L47" s="173">
        <f>+'[1]TII 2013 preturi curente'!AC239</f>
        <v>0</v>
      </c>
      <c r="M47" s="173">
        <f>+'[1]TII 2013 preturi curente'!AD239</f>
        <v>0</v>
      </c>
      <c r="N47" s="173">
        <f>+'[1]TII 2013 preturi curente'!AE239</f>
        <v>0</v>
      </c>
      <c r="O47" s="173">
        <f>+'[1]TII 2013 preturi curente'!AF239</f>
        <v>0</v>
      </c>
      <c r="P47" s="173">
        <f>+'[1]TII 2013 preturi curente'!AG239</f>
        <v>0</v>
      </c>
      <c r="Q47" s="173">
        <f>+'[1]TII 2013 preturi curente'!AH239</f>
        <v>0</v>
      </c>
      <c r="R47" s="173">
        <f>+'[1]TII 2013 preturi curente'!AI239</f>
        <v>0</v>
      </c>
      <c r="S47" s="173">
        <f>+'[1]TII 2013 preturi curente'!AJ239</f>
        <v>0</v>
      </c>
      <c r="T47" s="173">
        <f>+'[1]TII 2013 preturi curente'!AK239</f>
        <v>0</v>
      </c>
      <c r="U47" s="131">
        <v>99</v>
      </c>
      <c r="V47" s="159">
        <v>99</v>
      </c>
      <c r="W47" s="173">
        <f>+'[1]TII 2013 preturi curente'!AL239</f>
        <v>0</v>
      </c>
      <c r="X47" s="173">
        <f>+'[1]TII 2013 preturi curente'!AM239</f>
        <v>0</v>
      </c>
      <c r="Y47" s="173">
        <f>+'[1]TII 2013 preturi curente'!AN239</f>
        <v>0</v>
      </c>
      <c r="Z47" s="173">
        <f>+'[1]TII 2013 preturi curente'!AO239</f>
        <v>0</v>
      </c>
      <c r="AA47" s="173">
        <f>+'[1]TII 2013 preturi curente'!AP239</f>
        <v>0</v>
      </c>
      <c r="AB47" s="173">
        <f>+'[1]TII 2013 preturi curente'!AQ239</f>
        <v>0</v>
      </c>
      <c r="AC47" s="173">
        <f>+'[1]TII 2013 preturi curente'!AR239</f>
        <v>0</v>
      </c>
      <c r="AD47" s="173">
        <f>+'[1]TII 2013 preturi curente'!AS239</f>
        <v>0</v>
      </c>
      <c r="AE47" s="173">
        <f>+'[1]TII 2013 preturi curente'!AT239</f>
        <v>0</v>
      </c>
      <c r="AF47" s="173">
        <f>+'[1]TII 2013 preturi curente'!AU239</f>
        <v>0</v>
      </c>
      <c r="AG47" s="173">
        <f>+'[1]TII 2013 preturi curente'!AV239</f>
        <v>0</v>
      </c>
      <c r="AH47" s="173">
        <f>+'[1]TII 2013 preturi curente'!AW239</f>
        <v>0</v>
      </c>
      <c r="AI47" s="173">
        <f>+'[1]TII 2013 preturi curente'!AX239</f>
        <v>0</v>
      </c>
      <c r="AJ47" s="173">
        <f>+'[1]TII 2013 preturi curente'!AY239</f>
        <v>0</v>
      </c>
      <c r="AK47" s="173">
        <f>+'[1]TII 2013 preturi curente'!AZ239</f>
        <v>0</v>
      </c>
      <c r="AL47" s="173">
        <f>+'[1]TII 2013 preturi curente'!BA239</f>
        <v>0</v>
      </c>
      <c r="AM47" s="173">
        <f>+'[1]TII 2013 preturi curente'!BB239</f>
        <v>0</v>
      </c>
      <c r="AN47" s="173">
        <f>+'[1]TII 2013 preturi curente'!BC239</f>
        <v>0</v>
      </c>
      <c r="AO47" s="131">
        <v>99</v>
      </c>
    </row>
    <row r="48" spans="1:41" s="223" customFormat="1" ht="12" customHeight="1" x14ac:dyDescent="0.2">
      <c r="A48" s="26" t="s">
        <v>95</v>
      </c>
      <c r="B48" s="221">
        <f t="shared" si="0"/>
        <v>721883.89999999991</v>
      </c>
      <c r="C48" s="222">
        <f>+'[1]TII 2013 preturi curente'!T242</f>
        <v>38765.300000000003</v>
      </c>
      <c r="D48" s="222">
        <f>+'[1]TII 2013 preturi curente'!U242</f>
        <v>7759.0999999999995</v>
      </c>
      <c r="E48" s="222">
        <f>+'[1]TII 2013 preturi curente'!V242</f>
        <v>55855.799999999996</v>
      </c>
      <c r="F48" s="222">
        <f>+'[1]TII 2013 preturi curente'!W242</f>
        <v>14797.700000000003</v>
      </c>
      <c r="G48" s="222">
        <f>+'[1]TII 2013 preturi curente'!X242</f>
        <v>15295.1</v>
      </c>
      <c r="H48" s="222">
        <f>+'[1]TII 2013 preturi curente'!Y242</f>
        <v>22600.799999999999</v>
      </c>
      <c r="I48" s="222">
        <f>+'[1]TII 2013 preturi curente'!Z242</f>
        <v>8107.9</v>
      </c>
      <c r="J48" s="222">
        <f>+'[1]TII 2013 preturi curente'!AA242</f>
        <v>1672.6000000000001</v>
      </c>
      <c r="K48" s="222">
        <f>+'[1]TII 2013 preturi curente'!AB242</f>
        <v>19552.7</v>
      </c>
      <c r="L48" s="222">
        <f>+'[1]TII 2013 preturi curente'!AC242</f>
        <v>27705.800000000003</v>
      </c>
      <c r="M48" s="222">
        <f>+'[1]TII 2013 preturi curente'!AD242</f>
        <v>5318.4999999999991</v>
      </c>
      <c r="N48" s="222">
        <f>+'[1]TII 2013 preturi curente'!AE242</f>
        <v>10563.500000000002</v>
      </c>
      <c r="O48" s="222">
        <f>+'[1]TII 2013 preturi curente'!AF242</f>
        <v>9092.5</v>
      </c>
      <c r="P48" s="222">
        <f>+'[1]TII 2013 preturi curente'!AG242</f>
        <v>43323.6</v>
      </c>
      <c r="Q48" s="222">
        <f>+'[1]TII 2013 preturi curente'!AH242</f>
        <v>12237.900000000001</v>
      </c>
      <c r="R48" s="222">
        <f>+'[1]TII 2013 preturi curente'!AI242</f>
        <v>46789.4</v>
      </c>
      <c r="S48" s="222">
        <f>+'[1]TII 2013 preturi curente'!AJ242</f>
        <v>9777.4</v>
      </c>
      <c r="T48" s="222">
        <f>+'[1]TII 2013 preturi curente'!AK242</f>
        <v>79689.899999999994</v>
      </c>
      <c r="U48" s="30" t="s">
        <v>95</v>
      </c>
      <c r="V48" s="178" t="s">
        <v>95</v>
      </c>
      <c r="W48" s="222">
        <f>+'[1]TII 2013 preturi curente'!AL242</f>
        <v>90475.9</v>
      </c>
      <c r="X48" s="222">
        <f>+'[1]TII 2013 preturi curente'!AM242</f>
        <v>57990.5</v>
      </c>
      <c r="Y48" s="222">
        <f>+'[1]TII 2013 preturi curente'!AN242</f>
        <v>10177.5</v>
      </c>
      <c r="Z48" s="222">
        <f>+'[1]TII 2013 preturi curente'!AO242</f>
        <v>4800</v>
      </c>
      <c r="AA48" s="222">
        <f>+'[1]TII 2013 preturi curente'!AP242</f>
        <v>8391.5000000000018</v>
      </c>
      <c r="AB48" s="222">
        <f>+'[1]TII 2013 preturi curente'!AQ242</f>
        <v>12794.1</v>
      </c>
      <c r="AC48" s="222">
        <f>+'[1]TII 2013 preturi curente'!AR242</f>
        <v>9654.0000000000018</v>
      </c>
      <c r="AD48" s="222">
        <f>+'[1]TII 2013 preturi curente'!AS242</f>
        <v>13896.199999999999</v>
      </c>
      <c r="AE48" s="222">
        <f>+'[1]TII 2013 preturi curente'!AT242</f>
        <v>21583.399999999998</v>
      </c>
      <c r="AF48" s="222">
        <f>+'[1]TII 2013 preturi curente'!AU242</f>
        <v>1497.5000000000002</v>
      </c>
      <c r="AG48" s="222">
        <f>+'[1]TII 2013 preturi curente'!AV242</f>
        <v>11437.700000000003</v>
      </c>
      <c r="AH48" s="222">
        <f>+'[1]TII 2013 preturi curente'!AW242</f>
        <v>12545.7</v>
      </c>
      <c r="AI48" s="222">
        <f>+'[1]TII 2013 preturi curente'!AX242</f>
        <v>5679.0000000000009</v>
      </c>
      <c r="AJ48" s="222">
        <f>+'[1]TII 2013 preturi curente'!AY242</f>
        <v>5983.1</v>
      </c>
      <c r="AK48" s="222">
        <f>+'[1]TII 2013 preturi curente'!AZ242</f>
        <v>15081.300000000001</v>
      </c>
      <c r="AL48" s="222">
        <f>+'[1]TII 2013 preturi curente'!BA242</f>
        <v>114.79999999999998</v>
      </c>
      <c r="AM48" s="222">
        <f>+'[1]TII 2013 preturi curente'!BB242</f>
        <v>5158.6000000000004</v>
      </c>
      <c r="AN48" s="222">
        <f>+'[1]TII 2013 preturi curente'!BC242</f>
        <v>5717.6</v>
      </c>
      <c r="AO48" s="30" t="s">
        <v>95</v>
      </c>
    </row>
    <row r="49" spans="1:41" s="71" customFormat="1" ht="9.9499999999999993" customHeight="1" x14ac:dyDescent="0.2">
      <c r="A49" s="79"/>
      <c r="B49" s="123"/>
      <c r="C49" s="119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72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0"/>
      <c r="AI49" s="80"/>
      <c r="AJ49" s="80"/>
      <c r="AK49" s="80"/>
      <c r="AL49" s="80"/>
      <c r="AM49" s="80"/>
      <c r="AN49" s="80"/>
      <c r="AO49" s="73"/>
    </row>
    <row r="50" spans="1:41" s="175" customFormat="1" ht="12" customHeight="1" x14ac:dyDescent="0.2">
      <c r="A50" s="179" t="s">
        <v>191</v>
      </c>
      <c r="B50" s="173">
        <f>SUM(C50:T50)+SUM(W50:AN50)</f>
        <v>561403.6</v>
      </c>
      <c r="C50" s="181">
        <f>+'[1]TII 2013 preturi curente'!T125</f>
        <v>34402.800000000003</v>
      </c>
      <c r="D50" s="181">
        <f>+'[1]TII 2013 preturi curente'!U125</f>
        <v>6637.0999999999995</v>
      </c>
      <c r="E50" s="181">
        <f>+'[1]TII 2013 preturi curente'!V125</f>
        <v>32638.900000000023</v>
      </c>
      <c r="F50" s="181">
        <f>+'[1]TII 2013 preturi curente'!W125</f>
        <v>13844.599999999993</v>
      </c>
      <c r="G50" s="181">
        <f>+'[1]TII 2013 preturi curente'!X125</f>
        <v>7489.7999999999984</v>
      </c>
      <c r="H50" s="181">
        <f>+'[1]TII 2013 preturi curente'!Y125</f>
        <v>9987.3999999999942</v>
      </c>
      <c r="I50" s="181">
        <f>+'[1]TII 2013 preturi curente'!Z125</f>
        <v>3436.5000000000009</v>
      </c>
      <c r="J50" s="181">
        <f>+'[1]TII 2013 preturi curente'!AA125</f>
        <v>1114.8000000000004</v>
      </c>
      <c r="K50" s="181">
        <f>+'[1]TII 2013 preturi curente'!AB125</f>
        <v>9706.2000000000062</v>
      </c>
      <c r="L50" s="181">
        <f>+'[1]TII 2013 preturi curente'!AC125</f>
        <v>12618.600000000006</v>
      </c>
      <c r="M50" s="181">
        <f>+'[1]TII 2013 preturi curente'!AD125</f>
        <v>5040.8</v>
      </c>
      <c r="N50" s="181">
        <f>+'[1]TII 2013 preturi curente'!AE125</f>
        <v>5608.5999999999949</v>
      </c>
      <c r="O50" s="181">
        <f>+'[1]TII 2013 preturi curente'!AF125</f>
        <v>4959.2999999999975</v>
      </c>
      <c r="P50" s="181">
        <f>+'[1]TII 2013 preturi curente'!AG125</f>
        <v>12505.899999999989</v>
      </c>
      <c r="Q50" s="181">
        <f>+'[1]TII 2013 preturi curente'!AH125</f>
        <v>10415.399999999998</v>
      </c>
      <c r="R50" s="181">
        <f>+'[1]TII 2013 preturi curente'!AI125</f>
        <v>18412.099999999999</v>
      </c>
      <c r="S50" s="181">
        <f>+'[1]TII 2013 preturi curente'!AJ125</f>
        <v>6189.5999999999985</v>
      </c>
      <c r="T50" s="181">
        <f>+'[1]TII 2013 preturi curente'!AK125</f>
        <v>44894.5</v>
      </c>
      <c r="U50" s="182" t="s">
        <v>191</v>
      </c>
      <c r="V50" s="179" t="s">
        <v>191</v>
      </c>
      <c r="W50" s="183">
        <f>+'[1]TII 2013 preturi curente'!AL125</f>
        <v>36127.4</v>
      </c>
      <c r="X50" s="183">
        <f>+'[1]TII 2013 preturi curente'!AM125</f>
        <v>46389.299999999996</v>
      </c>
      <c r="Y50" s="183">
        <f>+'[1]TII 2013 preturi curente'!AN125</f>
        <v>10947.899999999994</v>
      </c>
      <c r="Z50" s="183">
        <f>+'[1]TII 2013 preturi curente'!AO125</f>
        <v>3524.7</v>
      </c>
      <c r="AA50" s="183">
        <f>+'[1]TII 2013 preturi curente'!AP125</f>
        <v>10653.3</v>
      </c>
      <c r="AB50" s="183">
        <f>+'[1]TII 2013 preturi curente'!AQ125</f>
        <v>17311.8</v>
      </c>
      <c r="AC50" s="183">
        <f>+'[1]TII 2013 preturi curente'!AR125</f>
        <v>25124.3</v>
      </c>
      <c r="AD50" s="183">
        <f>+'[1]TII 2013 preturi curente'!AS125</f>
        <v>50676.600000000006</v>
      </c>
      <c r="AE50" s="183">
        <f>+'[1]TII 2013 preturi curente'!AT125</f>
        <v>20540.700000000004</v>
      </c>
      <c r="AF50" s="183">
        <f>+'[1]TII 2013 preturi curente'!AU125</f>
        <v>2589.0999999999995</v>
      </c>
      <c r="AG50" s="183">
        <f>+'[1]TII 2013 preturi curente'!AV125</f>
        <v>6326.9000000000005</v>
      </c>
      <c r="AH50" s="183">
        <f>+'[1]TII 2013 preturi curente'!AW125</f>
        <v>11418.699999999999</v>
      </c>
      <c r="AI50" s="183">
        <f>+'[1]TII 2013 preturi curente'!AX125</f>
        <v>23680.1</v>
      </c>
      <c r="AJ50" s="183">
        <f>+'[1]TII 2013 preturi curente'!AY125</f>
        <v>25389</v>
      </c>
      <c r="AK50" s="183">
        <f>+'[1]TII 2013 preturi curente'!AZ125</f>
        <v>14520.200000000003</v>
      </c>
      <c r="AL50" s="183">
        <f>+'[1]TII 2013 preturi curente'!BA125</f>
        <v>392.7</v>
      </c>
      <c r="AM50" s="183">
        <f>+'[1]TII 2013 preturi curente'!BB125</f>
        <v>9195.7000000000007</v>
      </c>
      <c r="AN50" s="183">
        <f>+'[1]TII 2013 preturi curente'!BC125</f>
        <v>6692.3000000000011</v>
      </c>
      <c r="AO50" s="182" t="s">
        <v>191</v>
      </c>
    </row>
    <row r="51" spans="1:41" s="176" customFormat="1" ht="12" customHeight="1" x14ac:dyDescent="0.2">
      <c r="A51" s="184" t="s">
        <v>11</v>
      </c>
      <c r="B51" s="186">
        <f>SUM(C51:T51)+SUM(W51:AN51)</f>
        <v>1283287.5</v>
      </c>
      <c r="C51" s="186">
        <f>+'[1]TII 2013 preturi curente'!T123</f>
        <v>73168.100000000006</v>
      </c>
      <c r="D51" s="186">
        <f>+'[1]TII 2013 preturi curente'!U123</f>
        <v>14396.199999999999</v>
      </c>
      <c r="E51" s="186">
        <f>+'[1]TII 2013 preturi curente'!V123</f>
        <v>88494.7</v>
      </c>
      <c r="F51" s="186">
        <f>+'[1]TII 2013 preturi curente'!W123</f>
        <v>28642.300000000003</v>
      </c>
      <c r="G51" s="186">
        <f>+'[1]TII 2013 preturi curente'!X123</f>
        <v>22784.9</v>
      </c>
      <c r="H51" s="186">
        <f>+'[1]TII 2013 preturi curente'!Y123</f>
        <v>32588.2</v>
      </c>
      <c r="I51" s="186">
        <f>+'[1]TII 2013 preturi curente'!Z123</f>
        <v>11544.4</v>
      </c>
      <c r="J51" s="186">
        <f>+'[1]TII 2013 preturi curente'!AA123</f>
        <v>2787.4</v>
      </c>
      <c r="K51" s="186">
        <f>+'[1]TII 2013 preturi curente'!AB123</f>
        <v>29258.9</v>
      </c>
      <c r="L51" s="186">
        <f>+'[1]TII 2013 preturi curente'!AC123</f>
        <v>40324.400000000001</v>
      </c>
      <c r="M51" s="186">
        <f>+'[1]TII 2013 preturi curente'!AD123</f>
        <v>10359.299999999999</v>
      </c>
      <c r="N51" s="186">
        <f>+'[1]TII 2013 preturi curente'!AE123</f>
        <v>16172.1</v>
      </c>
      <c r="O51" s="186">
        <f>+'[1]TII 2013 preturi curente'!AF123</f>
        <v>14051.8</v>
      </c>
      <c r="P51" s="186">
        <f>+'[1]TII 2013 preturi curente'!AG123</f>
        <v>55829.5</v>
      </c>
      <c r="Q51" s="186">
        <f>+'[1]TII 2013 preturi curente'!AH123</f>
        <v>22653.300000000003</v>
      </c>
      <c r="R51" s="186">
        <f>+'[1]TII 2013 preturi curente'!AI123</f>
        <v>65201.5</v>
      </c>
      <c r="S51" s="186">
        <f>+'[1]TII 2013 preturi curente'!AJ123</f>
        <v>15967</v>
      </c>
      <c r="T51" s="186">
        <f>+'[1]TII 2013 preturi curente'!AK123</f>
        <v>124584.4</v>
      </c>
      <c r="U51" s="187" t="s">
        <v>11</v>
      </c>
      <c r="V51" s="184" t="s">
        <v>11</v>
      </c>
      <c r="W51" s="188">
        <f>+'[1]TII 2013 preturi curente'!AL123</f>
        <v>126603.3</v>
      </c>
      <c r="X51" s="188">
        <f>+'[1]TII 2013 preturi curente'!AM123</f>
        <v>104379.8</v>
      </c>
      <c r="Y51" s="188">
        <f>+'[1]TII 2013 preturi curente'!AN123</f>
        <v>21125.4</v>
      </c>
      <c r="Z51" s="188">
        <f>+'[1]TII 2013 preturi curente'!AO123</f>
        <v>8324.6999999999989</v>
      </c>
      <c r="AA51" s="188">
        <f>+'[1]TII 2013 preturi curente'!AP123</f>
        <v>19044.8</v>
      </c>
      <c r="AB51" s="188">
        <f>+'[1]TII 2013 preturi curente'!AQ123</f>
        <v>30105.899999999998</v>
      </c>
      <c r="AC51" s="188">
        <f>+'[1]TII 2013 preturi curente'!AR123</f>
        <v>34778.300000000003</v>
      </c>
      <c r="AD51" s="188">
        <f>+'[1]TII 2013 preturi curente'!AS123</f>
        <v>64572.800000000003</v>
      </c>
      <c r="AE51" s="188">
        <f>+'[1]TII 2013 preturi curente'!AT123</f>
        <v>42124.1</v>
      </c>
      <c r="AF51" s="188">
        <f>+'[1]TII 2013 preturi curente'!AU123</f>
        <v>4086.6</v>
      </c>
      <c r="AG51" s="188">
        <f>+'[1]TII 2013 preturi curente'!AV123</f>
        <v>17764.599999999999</v>
      </c>
      <c r="AH51" s="188">
        <f>+'[1]TII 2013 preturi curente'!AW123</f>
        <v>23964.400000000001</v>
      </c>
      <c r="AI51" s="188">
        <f>+'[1]TII 2013 preturi curente'!AX123</f>
        <v>29359.1</v>
      </c>
      <c r="AJ51" s="188">
        <f>+'[1]TII 2013 preturi curente'!AY123</f>
        <v>31372.1</v>
      </c>
      <c r="AK51" s="188">
        <f>+'[1]TII 2013 preturi curente'!AZ123</f>
        <v>29601.5</v>
      </c>
      <c r="AL51" s="188">
        <f>+'[1]TII 2013 preturi curente'!BA123</f>
        <v>507.5</v>
      </c>
      <c r="AM51" s="188">
        <f>+'[1]TII 2013 preturi curente'!BB123</f>
        <v>14354.3</v>
      </c>
      <c r="AN51" s="188">
        <f>+'[1]TII 2013 preturi curente'!BC123</f>
        <v>12409.900000000001</v>
      </c>
      <c r="AO51" s="187" t="s">
        <v>11</v>
      </c>
    </row>
    <row r="52" spans="1:41" s="74" customFormat="1" ht="5.0999999999999996" customHeight="1" x14ac:dyDescent="0.2">
      <c r="A52" s="81"/>
      <c r="B52" s="86"/>
      <c r="C52" s="86"/>
      <c r="D52" s="86"/>
      <c r="E52" s="86"/>
      <c r="F52" s="120"/>
      <c r="G52" s="86"/>
      <c r="H52" s="86"/>
      <c r="I52" s="86"/>
      <c r="J52" s="86"/>
      <c r="K52" s="121"/>
      <c r="L52" s="86"/>
      <c r="M52" s="120"/>
      <c r="N52" s="86"/>
      <c r="O52" s="86"/>
      <c r="P52" s="86"/>
      <c r="Q52" s="120"/>
      <c r="R52" s="86"/>
      <c r="S52" s="86"/>
      <c r="T52" s="86"/>
      <c r="U52" s="75"/>
      <c r="V52" s="81"/>
      <c r="W52" s="86"/>
      <c r="X52" s="120"/>
      <c r="Y52" s="86"/>
      <c r="Z52" s="86"/>
      <c r="AA52" s="86"/>
      <c r="AB52" s="86"/>
      <c r="AC52" s="120"/>
      <c r="AD52" s="86"/>
      <c r="AE52" s="86"/>
      <c r="AF52" s="86"/>
      <c r="AG52" s="86"/>
      <c r="AH52" s="86"/>
      <c r="AI52" s="70"/>
      <c r="AJ52" s="70"/>
      <c r="AK52" s="70"/>
      <c r="AL52" s="70"/>
      <c r="AM52" s="70"/>
      <c r="AN52" s="70"/>
      <c r="AO52" s="75"/>
    </row>
    <row r="53" spans="1:41" s="74" customFormat="1" ht="11.1" customHeight="1" x14ac:dyDescent="0.2">
      <c r="A53" s="82" t="s">
        <v>37</v>
      </c>
      <c r="B53" s="115"/>
      <c r="C53" s="115"/>
      <c r="D53" s="115"/>
      <c r="E53" s="115"/>
      <c r="F53" s="115"/>
      <c r="G53" s="115"/>
      <c r="H53" s="115"/>
      <c r="I53" s="115"/>
      <c r="J53" s="115"/>
      <c r="K53" s="80"/>
      <c r="L53" s="82" t="s">
        <v>37</v>
      </c>
      <c r="M53" s="115"/>
      <c r="N53" s="115"/>
      <c r="O53" s="115"/>
      <c r="P53" s="115"/>
      <c r="Q53" s="115"/>
      <c r="R53" s="83"/>
      <c r="S53" s="83"/>
      <c r="T53" s="115"/>
      <c r="U53" s="84"/>
      <c r="V53" s="82" t="s">
        <v>37</v>
      </c>
      <c r="W53" s="83"/>
      <c r="X53" s="115"/>
      <c r="Y53" s="83"/>
      <c r="Z53" s="115"/>
      <c r="AA53" s="115"/>
      <c r="AB53" s="115"/>
      <c r="AC53" s="115"/>
      <c r="AD53" s="115"/>
      <c r="AE53" s="115"/>
      <c r="AF53" s="82" t="s">
        <v>37</v>
      </c>
      <c r="AG53" s="115"/>
      <c r="AH53" s="115"/>
      <c r="AI53" s="80"/>
      <c r="AJ53" s="80"/>
      <c r="AK53" s="80"/>
      <c r="AL53" s="80"/>
      <c r="AM53" s="80"/>
      <c r="AN53" s="80"/>
      <c r="AO53" s="84"/>
    </row>
    <row r="54" spans="1:41" s="3" customFormat="1" ht="12" customHeight="1" x14ac:dyDescent="0.2">
      <c r="A54" s="50" t="s">
        <v>38</v>
      </c>
      <c r="B54" s="173">
        <f t="shared" ref="B54:B61" si="1">SUM(C54:T54)+SUM(W54:AN54)</f>
        <v>202314.40000000002</v>
      </c>
      <c r="C54" s="129">
        <f>+'[1]TII 2013 preturi curente'!T127</f>
        <v>3761.7999999999997</v>
      </c>
      <c r="D54" s="129">
        <f>+'[1]TII 2013 preturi curente'!U127</f>
        <v>4517.8</v>
      </c>
      <c r="E54" s="129">
        <f>+'[1]TII 2013 preturi curente'!V127</f>
        <v>4203</v>
      </c>
      <c r="F54" s="129">
        <f>+'[1]TII 2013 preturi curente'!W127</f>
        <v>7456.0999999999995</v>
      </c>
      <c r="G54" s="129">
        <f>+'[1]TII 2013 preturi curente'!X127</f>
        <v>2121.4</v>
      </c>
      <c r="H54" s="129">
        <f>+'[1]TII 2013 preturi curente'!Y127</f>
        <v>690.8</v>
      </c>
      <c r="I54" s="129">
        <f>+'[1]TII 2013 preturi curente'!Z127</f>
        <v>1260.0999999999999</v>
      </c>
      <c r="J54" s="129">
        <f>+'[1]TII 2013 preturi curente'!AA127</f>
        <v>470.4</v>
      </c>
      <c r="K54" s="129">
        <f>+'[1]TII 2013 preturi curente'!AB127</f>
        <v>3105.1000000000004</v>
      </c>
      <c r="L54" s="129">
        <f>+'[1]TII 2013 preturi curente'!AC127</f>
        <v>5295.2</v>
      </c>
      <c r="M54" s="129">
        <f>+'[1]TII 2013 preturi curente'!AD127</f>
        <v>1912.3999999999999</v>
      </c>
      <c r="N54" s="129">
        <f>+'[1]TII 2013 preturi curente'!AE127</f>
        <v>1850.3</v>
      </c>
      <c r="O54" s="129">
        <f>+'[1]TII 2013 preturi curente'!AF127</f>
        <v>2220.5</v>
      </c>
      <c r="P54" s="129">
        <f>+'[1]TII 2013 preturi curente'!AG127</f>
        <v>7164.3</v>
      </c>
      <c r="Q54" s="129">
        <f>+'[1]TII 2013 preturi curente'!AH127</f>
        <v>4484.6000000000004</v>
      </c>
      <c r="R54" s="129">
        <f>+'[1]TII 2013 preturi curente'!AI127</f>
        <v>5130.3999999999996</v>
      </c>
      <c r="S54" s="129">
        <f>+'[1]TII 2013 preturi curente'!AJ127</f>
        <v>2890</v>
      </c>
      <c r="T54" s="129">
        <f>+'[1]TII 2013 preturi curente'!AK127</f>
        <v>12740</v>
      </c>
      <c r="U54" s="1" t="s">
        <v>38</v>
      </c>
      <c r="V54" s="50" t="s">
        <v>38</v>
      </c>
      <c r="W54" s="4">
        <f>+'[1]TII 2013 preturi curente'!AL127</f>
        <v>28627.1</v>
      </c>
      <c r="X54" s="4">
        <f>+'[1]TII 2013 preturi curente'!AM127</f>
        <v>13982.199999999999</v>
      </c>
      <c r="Y54" s="4">
        <f>+'[1]TII 2013 preturi curente'!AN127</f>
        <v>2794.5</v>
      </c>
      <c r="Z54" s="4">
        <f>+'[1]TII 2013 preturi curente'!AO127</f>
        <v>1890.1</v>
      </c>
      <c r="AA54" s="4">
        <f>+'[1]TII 2013 preturi curente'!AP127</f>
        <v>2416.9</v>
      </c>
      <c r="AB54" s="4">
        <f>+'[1]TII 2013 preturi curente'!AQ127</f>
        <v>5112</v>
      </c>
      <c r="AC54" s="4">
        <f>+'[1]TII 2013 preturi curente'!AR127</f>
        <v>7985</v>
      </c>
      <c r="AD54" s="4">
        <f>+'[1]TII 2013 preturi curente'!AS127</f>
        <v>1109.7</v>
      </c>
      <c r="AE54" s="4">
        <f>+'[1]TII 2013 preturi curente'!AT127</f>
        <v>6968.7000000000007</v>
      </c>
      <c r="AF54" s="4">
        <f>+'[1]TII 2013 preturi curente'!AU127</f>
        <v>1259.8000000000002</v>
      </c>
      <c r="AG54" s="4">
        <f>+'[1]TII 2013 preturi curente'!AV127</f>
        <v>1449.1</v>
      </c>
      <c r="AH54" s="4">
        <f>+'[1]TII 2013 preturi curente'!AW127</f>
        <v>5998.1</v>
      </c>
      <c r="AI54" s="4">
        <f>+'[1]TII 2013 preturi curente'!AX127</f>
        <v>21911</v>
      </c>
      <c r="AJ54" s="4">
        <f>+'[1]TII 2013 preturi curente'!AY127</f>
        <v>12221.2</v>
      </c>
      <c r="AK54" s="4">
        <f>+'[1]TII 2013 preturi curente'!AZ127</f>
        <v>11711</v>
      </c>
      <c r="AL54" s="4">
        <f>+'[1]TII 2013 preturi curente'!BA127</f>
        <v>13.3</v>
      </c>
      <c r="AM54" s="4">
        <f>+'[1]TII 2013 preturi curente'!BB127</f>
        <v>1974.8999999999999</v>
      </c>
      <c r="AN54" s="4">
        <f>+'[1]TII 2013 preturi curente'!BC127</f>
        <v>3615.6000000000004</v>
      </c>
      <c r="AO54" s="1" t="s">
        <v>38</v>
      </c>
    </row>
    <row r="55" spans="1:41" s="177" customFormat="1" ht="12" customHeight="1" x14ac:dyDescent="0.2">
      <c r="A55" s="189" t="s">
        <v>39</v>
      </c>
      <c r="B55" s="173">
        <f t="shared" si="1"/>
        <v>166375.5</v>
      </c>
      <c r="C55" s="173">
        <f>+'[1]TII 2013 preturi curente'!T128</f>
        <v>2993.6000000000004</v>
      </c>
      <c r="D55" s="173">
        <f>+'[1]TII 2013 preturi curente'!U128</f>
        <v>3470.3999999999996</v>
      </c>
      <c r="E55" s="173">
        <f>+'[1]TII 2013 preturi curente'!V128</f>
        <v>3359.8</v>
      </c>
      <c r="F55" s="173">
        <f>+'[1]TII 2013 preturi curente'!W128</f>
        <v>6393.2</v>
      </c>
      <c r="G55" s="173">
        <f>+'[1]TII 2013 preturi curente'!X128</f>
        <v>1723.6</v>
      </c>
      <c r="H55" s="173">
        <f>+'[1]TII 2013 preturi curente'!Y128</f>
        <v>612</v>
      </c>
      <c r="I55" s="173">
        <f>+'[1]TII 2013 preturi curente'!Z128</f>
        <v>1001.2</v>
      </c>
      <c r="J55" s="173">
        <f>+'[1]TII 2013 preturi curente'!AA128</f>
        <v>369.2</v>
      </c>
      <c r="K55" s="173">
        <f>+'[1]TII 2013 preturi curente'!AB128</f>
        <v>2498.1999999999998</v>
      </c>
      <c r="L55" s="173">
        <f>+'[1]TII 2013 preturi curente'!AC128</f>
        <v>4453.3</v>
      </c>
      <c r="M55" s="173">
        <f>+'[1]TII 2013 preturi curente'!AD128</f>
        <v>1694.1</v>
      </c>
      <c r="N55" s="173">
        <f>+'[1]TII 2013 preturi curente'!AE128</f>
        <v>1574.1</v>
      </c>
      <c r="O55" s="173">
        <f>+'[1]TII 2013 preturi curente'!AF128</f>
        <v>1782.1</v>
      </c>
      <c r="P55" s="173">
        <f>+'[1]TII 2013 preturi curente'!AG128</f>
        <v>5779.9</v>
      </c>
      <c r="Q55" s="173">
        <f>+'[1]TII 2013 preturi curente'!AH128</f>
        <v>3905.8999999999996</v>
      </c>
      <c r="R55" s="173">
        <f>+'[1]TII 2013 preturi curente'!AI128</f>
        <v>4133.3999999999996</v>
      </c>
      <c r="S55" s="173">
        <f>+'[1]TII 2013 preturi curente'!AJ128</f>
        <v>2306.2999999999997</v>
      </c>
      <c r="T55" s="173">
        <f>+'[1]TII 2013 preturi curente'!AK128</f>
        <v>10891</v>
      </c>
      <c r="U55" s="191" t="s">
        <v>39</v>
      </c>
      <c r="V55" s="189" t="s">
        <v>39</v>
      </c>
      <c r="W55" s="190">
        <f>+'[1]TII 2013 preturi curente'!AL128</f>
        <v>23925.1</v>
      </c>
      <c r="X55" s="190">
        <f>+'[1]TII 2013 preturi curente'!AM128</f>
        <v>11674.6</v>
      </c>
      <c r="Y55" s="190">
        <f>+'[1]TII 2013 preturi curente'!AN128</f>
        <v>2279.1</v>
      </c>
      <c r="Z55" s="190">
        <f>+'[1]TII 2013 preturi curente'!AO128</f>
        <v>1522.6</v>
      </c>
      <c r="AA55" s="190">
        <f>+'[1]TII 2013 preturi curente'!AP128</f>
        <v>1899.8</v>
      </c>
      <c r="AB55" s="190">
        <f>+'[1]TII 2013 preturi curente'!AQ128</f>
        <v>4169.5</v>
      </c>
      <c r="AC55" s="190">
        <f>+'[1]TII 2013 preturi curente'!AR128</f>
        <v>6748.5999999999995</v>
      </c>
      <c r="AD55" s="190">
        <f>+'[1]TII 2013 preturi curente'!AS128</f>
        <v>872.3</v>
      </c>
      <c r="AE55" s="190">
        <f>+'[1]TII 2013 preturi curente'!AT128</f>
        <v>5972.2</v>
      </c>
      <c r="AF55" s="190">
        <f>+'[1]TII 2013 preturi curente'!AU128</f>
        <v>1029.4000000000001</v>
      </c>
      <c r="AG55" s="190">
        <f>+'[1]TII 2013 preturi curente'!AV128</f>
        <v>1149.5999999999999</v>
      </c>
      <c r="AH55" s="190">
        <f>+'[1]TII 2013 preturi curente'!AW128</f>
        <v>4725.3</v>
      </c>
      <c r="AI55" s="190">
        <f>+'[1]TII 2013 preturi curente'!AX128</f>
        <v>17706.3</v>
      </c>
      <c r="AJ55" s="190">
        <f>+'[1]TII 2013 preturi curente'!AY128</f>
        <v>9665.2000000000007</v>
      </c>
      <c r="AK55" s="190">
        <f>+'[1]TII 2013 preturi curente'!AZ128</f>
        <v>9347.1</v>
      </c>
      <c r="AL55" s="190">
        <f>+'[1]TII 2013 preturi curente'!BA128</f>
        <v>11</v>
      </c>
      <c r="AM55" s="190">
        <f>+'[1]TII 2013 preturi curente'!BB128</f>
        <v>1637.6</v>
      </c>
      <c r="AN55" s="190">
        <f>+'[1]TII 2013 preturi curente'!BC128</f>
        <v>3098.9</v>
      </c>
      <c r="AO55" s="191" t="s">
        <v>39</v>
      </c>
    </row>
    <row r="56" spans="1:41" s="177" customFormat="1" ht="12" customHeight="1" x14ac:dyDescent="0.2">
      <c r="A56" s="189" t="s">
        <v>40</v>
      </c>
      <c r="B56" s="173">
        <f t="shared" si="1"/>
        <v>35938.9</v>
      </c>
      <c r="C56" s="173">
        <f>+'[1]TII 2013 preturi curente'!T130</f>
        <v>768.2</v>
      </c>
      <c r="D56" s="173">
        <f>+'[1]TII 2013 preturi curente'!U130</f>
        <v>1047.4000000000001</v>
      </c>
      <c r="E56" s="173">
        <f>+'[1]TII 2013 preturi curente'!V130</f>
        <v>843.19999999999993</v>
      </c>
      <c r="F56" s="173">
        <f>+'[1]TII 2013 preturi curente'!W130</f>
        <v>1062.9000000000001</v>
      </c>
      <c r="G56" s="173">
        <f>+'[1]TII 2013 preturi curente'!X130</f>
        <v>397.8</v>
      </c>
      <c r="H56" s="173">
        <f>+'[1]TII 2013 preturi curente'!Y130</f>
        <v>78.8</v>
      </c>
      <c r="I56" s="173">
        <f>+'[1]TII 2013 preturi curente'!Z130</f>
        <v>258.89999999999998</v>
      </c>
      <c r="J56" s="173">
        <f>+'[1]TII 2013 preturi curente'!AA130</f>
        <v>101.2</v>
      </c>
      <c r="K56" s="173">
        <f>+'[1]TII 2013 preturi curente'!AB130</f>
        <v>606.90000000000009</v>
      </c>
      <c r="L56" s="173">
        <f>+'[1]TII 2013 preturi curente'!AC130</f>
        <v>841.9</v>
      </c>
      <c r="M56" s="173">
        <f>+'[1]TII 2013 preturi curente'!AD130</f>
        <v>218.3</v>
      </c>
      <c r="N56" s="173">
        <f>+'[1]TII 2013 preturi curente'!AE130</f>
        <v>276.2</v>
      </c>
      <c r="O56" s="173">
        <f>+'[1]TII 2013 preturi curente'!AF130</f>
        <v>438.4</v>
      </c>
      <c r="P56" s="173">
        <f>+'[1]TII 2013 preturi curente'!AG130</f>
        <v>1384.4</v>
      </c>
      <c r="Q56" s="173">
        <f>+'[1]TII 2013 preturi curente'!AH130</f>
        <v>578.70000000000005</v>
      </c>
      <c r="R56" s="173">
        <f>+'[1]TII 2013 preturi curente'!AI130</f>
        <v>997</v>
      </c>
      <c r="S56" s="173">
        <f>+'[1]TII 2013 preturi curente'!AJ130</f>
        <v>583.70000000000005</v>
      </c>
      <c r="T56" s="173">
        <f>+'[1]TII 2013 preturi curente'!AK130</f>
        <v>1849</v>
      </c>
      <c r="U56" s="191" t="s">
        <v>40</v>
      </c>
      <c r="V56" s="189" t="s">
        <v>40</v>
      </c>
      <c r="W56" s="190">
        <f>+'[1]TII 2013 preturi curente'!AL130</f>
        <v>4702</v>
      </c>
      <c r="X56" s="190">
        <f>+'[1]TII 2013 preturi curente'!AM130</f>
        <v>2307.6000000000004</v>
      </c>
      <c r="Y56" s="190">
        <f>+'[1]TII 2013 preturi curente'!AN130</f>
        <v>515.4</v>
      </c>
      <c r="Z56" s="190">
        <f>+'[1]TII 2013 preturi curente'!AO130</f>
        <v>367.5</v>
      </c>
      <c r="AA56" s="190">
        <f>+'[1]TII 2013 preturi curente'!AP130</f>
        <v>517.1</v>
      </c>
      <c r="AB56" s="190">
        <f>+'[1]TII 2013 preturi curente'!AQ130</f>
        <v>942.5</v>
      </c>
      <c r="AC56" s="190">
        <f>+'[1]TII 2013 preturi curente'!AR130</f>
        <v>1236.3999999999999</v>
      </c>
      <c r="AD56" s="190">
        <f>+'[1]TII 2013 preturi curente'!AS130</f>
        <v>237.4</v>
      </c>
      <c r="AE56" s="190">
        <f>+'[1]TII 2013 preturi curente'!AT130</f>
        <v>996.5</v>
      </c>
      <c r="AF56" s="190">
        <f>+'[1]TII 2013 preturi curente'!AU130</f>
        <v>230.4</v>
      </c>
      <c r="AG56" s="190">
        <f>+'[1]TII 2013 preturi curente'!AV130</f>
        <v>299.5</v>
      </c>
      <c r="AH56" s="190">
        <f>+'[1]TII 2013 preturi curente'!AW130</f>
        <v>1272.8</v>
      </c>
      <c r="AI56" s="190">
        <f>+'[1]TII 2013 preturi curente'!AX130</f>
        <v>4204.7</v>
      </c>
      <c r="AJ56" s="190">
        <f>+'[1]TII 2013 preturi curente'!AY130</f>
        <v>2556</v>
      </c>
      <c r="AK56" s="190">
        <f>+'[1]TII 2013 preturi curente'!AZ130</f>
        <v>2363.9</v>
      </c>
      <c r="AL56" s="190">
        <f>+'[1]TII 2013 preturi curente'!BA130</f>
        <v>2.2999999999999998</v>
      </c>
      <c r="AM56" s="190">
        <f>+'[1]TII 2013 preturi curente'!BB130</f>
        <v>337.3</v>
      </c>
      <c r="AN56" s="190">
        <f>+'[1]TII 2013 preturi curente'!BC130</f>
        <v>516.69999999999993</v>
      </c>
      <c r="AO56" s="191" t="s">
        <v>40</v>
      </c>
    </row>
    <row r="57" spans="1:41" s="177" customFormat="1" ht="12" customHeight="1" x14ac:dyDescent="0.2">
      <c r="A57" s="189" t="s">
        <v>41</v>
      </c>
      <c r="B57" s="173">
        <f t="shared" si="1"/>
        <v>3651.5999999999995</v>
      </c>
      <c r="C57" s="173">
        <f>+'[1]TII 2013 preturi curente'!T133</f>
        <v>129.9</v>
      </c>
      <c r="D57" s="173">
        <f>+'[1]TII 2013 preturi curente'!U133</f>
        <v>318</v>
      </c>
      <c r="E57" s="173">
        <f>+'[1]TII 2013 preturi curente'!V133</f>
        <v>169.5</v>
      </c>
      <c r="F57" s="173">
        <f>+'[1]TII 2013 preturi curente'!W133</f>
        <v>39</v>
      </c>
      <c r="G57" s="173">
        <f>+'[1]TII 2013 preturi curente'!X133</f>
        <v>53.4</v>
      </c>
      <c r="H57" s="173">
        <f>+'[1]TII 2013 preturi curente'!Y133</f>
        <v>24.9</v>
      </c>
      <c r="I57" s="173">
        <f>+'[1]TII 2013 preturi curente'!Z133</f>
        <v>35.799999999999997</v>
      </c>
      <c r="J57" s="173">
        <f>+'[1]TII 2013 preturi curente'!AA133</f>
        <v>17.600000000000001</v>
      </c>
      <c r="K57" s="173">
        <f>+'[1]TII 2013 preturi curente'!AB133</f>
        <v>98.6</v>
      </c>
      <c r="L57" s="173">
        <f>+'[1]TII 2013 preturi curente'!AC133</f>
        <v>84</v>
      </c>
      <c r="M57" s="173">
        <f>+'[1]TII 2013 preturi curente'!AD133</f>
        <v>12.8</v>
      </c>
      <c r="N57" s="173">
        <f>+'[1]TII 2013 preturi curente'!AE133</f>
        <v>20.2</v>
      </c>
      <c r="O57" s="173">
        <f>+'[1]TII 2013 preturi curente'!AF133</f>
        <v>51</v>
      </c>
      <c r="P57" s="173">
        <f>+'[1]TII 2013 preturi curente'!AG133</f>
        <v>96.6</v>
      </c>
      <c r="Q57" s="173">
        <f>+'[1]TII 2013 preturi curente'!AH133</f>
        <v>27.2</v>
      </c>
      <c r="R57" s="173">
        <f>+'[1]TII 2013 preturi curente'!AI133</f>
        <v>404.3</v>
      </c>
      <c r="S57" s="173">
        <f>+'[1]TII 2013 preturi curente'!AJ133</f>
        <v>50.199999999999996</v>
      </c>
      <c r="T57" s="173">
        <f>+'[1]TII 2013 preturi curente'!AK133</f>
        <v>233.20000000000002</v>
      </c>
      <c r="U57" s="191" t="s">
        <v>41</v>
      </c>
      <c r="V57" s="189" t="s">
        <v>41</v>
      </c>
      <c r="W57" s="190">
        <f>+'[1]TII 2013 preturi curente'!AL133</f>
        <v>394.7</v>
      </c>
      <c r="X57" s="190">
        <f>+'[1]TII 2013 preturi curente'!AM133</f>
        <v>345.3</v>
      </c>
      <c r="Y57" s="190">
        <f>+'[1]TII 2013 preturi curente'!AN133</f>
        <v>84.4</v>
      </c>
      <c r="Z57" s="190">
        <f>+'[1]TII 2013 preturi curente'!AO133</f>
        <v>26.700000000000003</v>
      </c>
      <c r="AA57" s="190">
        <f>+'[1]TII 2013 preturi curente'!AP133</f>
        <v>283.39999999999998</v>
      </c>
      <c r="AB57" s="190">
        <f>+'[1]TII 2013 preturi curente'!AQ133</f>
        <v>19.8</v>
      </c>
      <c r="AC57" s="190">
        <f>+'[1]TII 2013 preturi curente'!AR133</f>
        <v>162.69999999999999</v>
      </c>
      <c r="AD57" s="190">
        <f>+'[1]TII 2013 preturi curente'!AS133</f>
        <v>238.6</v>
      </c>
      <c r="AE57" s="190">
        <f>+'[1]TII 2013 preturi curente'!AT133</f>
        <v>73.3</v>
      </c>
      <c r="AF57" s="190">
        <f>+'[1]TII 2013 preturi curente'!AU133</f>
        <v>29.2</v>
      </c>
      <c r="AG57" s="190">
        <f>+'[1]TII 2013 preturi curente'!AV133</f>
        <v>13.9</v>
      </c>
      <c r="AH57" s="190">
        <f>+'[1]TII 2013 preturi curente'!AW133</f>
        <v>35.5</v>
      </c>
      <c r="AI57" s="190">
        <f>+'[1]TII 2013 preturi curente'!AX133</f>
        <v>0.1</v>
      </c>
      <c r="AJ57" s="190">
        <f>+'[1]TII 2013 preturi curente'!AY133</f>
        <v>2.6</v>
      </c>
      <c r="AK57" s="190">
        <f>+'[1]TII 2013 preturi curente'!AZ133</f>
        <v>13.6</v>
      </c>
      <c r="AL57" s="190">
        <f>+'[1]TII 2013 preturi curente'!BA133</f>
        <v>0.2</v>
      </c>
      <c r="AM57" s="190">
        <f>+'[1]TII 2013 preturi curente'!BB133</f>
        <v>11.8</v>
      </c>
      <c r="AN57" s="190">
        <f>+'[1]TII 2013 preturi curente'!BC133</f>
        <v>49.6</v>
      </c>
      <c r="AO57" s="191" t="s">
        <v>41</v>
      </c>
    </row>
    <row r="58" spans="1:41" s="177" customFormat="1" ht="12" customHeight="1" x14ac:dyDescent="0.2">
      <c r="A58" s="50" t="s">
        <v>42</v>
      </c>
      <c r="B58" s="173">
        <f t="shared" si="1"/>
        <v>6891.1</v>
      </c>
      <c r="C58" s="173">
        <f>+'[1]TII 2013 preturi curente'!T134</f>
        <v>6451.5</v>
      </c>
      <c r="D58" s="173">
        <f>+'[1]TII 2013 preturi curente'!U134</f>
        <v>0</v>
      </c>
      <c r="E58" s="173">
        <f>+'[1]TII 2013 preturi curente'!V134</f>
        <v>0</v>
      </c>
      <c r="F58" s="173">
        <f>+'[1]TII 2013 preturi curente'!W134</f>
        <v>0</v>
      </c>
      <c r="G58" s="173">
        <f>+'[1]TII 2013 preturi curente'!X134</f>
        <v>0</v>
      </c>
      <c r="H58" s="173">
        <f>+'[1]TII 2013 preturi curente'!Y134</f>
        <v>0</v>
      </c>
      <c r="I58" s="173">
        <f>+'[1]TII 2013 preturi curente'!Z134</f>
        <v>0</v>
      </c>
      <c r="J58" s="173">
        <f>+'[1]TII 2013 preturi curente'!AA134</f>
        <v>0</v>
      </c>
      <c r="K58" s="173">
        <f>+'[1]TII 2013 preturi curente'!AB134</f>
        <v>0</v>
      </c>
      <c r="L58" s="173">
        <f>+'[1]TII 2013 preturi curente'!AC134</f>
        <v>1.1000000000000001</v>
      </c>
      <c r="M58" s="173">
        <f>+'[1]TII 2013 preturi curente'!AD134</f>
        <v>0</v>
      </c>
      <c r="N58" s="173">
        <f>+'[1]TII 2013 preturi curente'!AE134</f>
        <v>0</v>
      </c>
      <c r="O58" s="173">
        <f>+'[1]TII 2013 preturi curente'!AF134</f>
        <v>0</v>
      </c>
      <c r="P58" s="173">
        <f>+'[1]TII 2013 preturi curente'!AG134</f>
        <v>6.4</v>
      </c>
      <c r="Q58" s="173">
        <f>+'[1]TII 2013 preturi curente'!AH134</f>
        <v>0.2</v>
      </c>
      <c r="R58" s="173">
        <f>+'[1]TII 2013 preturi curente'!AI134</f>
        <v>7.3</v>
      </c>
      <c r="S58" s="173">
        <f>+'[1]TII 2013 preturi curente'!AJ134</f>
        <v>0</v>
      </c>
      <c r="T58" s="173">
        <f>+'[1]TII 2013 preturi curente'!AK134</f>
        <v>0</v>
      </c>
      <c r="U58" s="191" t="s">
        <v>42</v>
      </c>
      <c r="V58" s="189" t="s">
        <v>42</v>
      </c>
      <c r="W58" s="190">
        <f>+'[1]TII 2013 preturi curente'!AL134</f>
        <v>0</v>
      </c>
      <c r="X58" s="190">
        <f>+'[1]TII 2013 preturi curente'!AM134</f>
        <v>396.4</v>
      </c>
      <c r="Y58" s="190">
        <f>+'[1]TII 2013 preturi curente'!AN134</f>
        <v>0</v>
      </c>
      <c r="Z58" s="190">
        <f>+'[1]TII 2013 preturi curente'!AO134</f>
        <v>25.1</v>
      </c>
      <c r="AA58" s="190">
        <f>+'[1]TII 2013 preturi curente'!AP134</f>
        <v>3.1</v>
      </c>
      <c r="AB58" s="190">
        <f>+'[1]TII 2013 preturi curente'!AQ134</f>
        <v>0</v>
      </c>
      <c r="AC58" s="190">
        <f>+'[1]TII 2013 preturi curente'!AR134</f>
        <v>0</v>
      </c>
      <c r="AD58" s="190">
        <f>+'[1]TII 2013 preturi curente'!AS134</f>
        <v>0</v>
      </c>
      <c r="AE58" s="190">
        <f>+'[1]TII 2013 preturi curente'!AT134</f>
        <v>0</v>
      </c>
      <c r="AF58" s="190">
        <f>+'[1]TII 2013 preturi curente'!AU134</f>
        <v>0</v>
      </c>
      <c r="AG58" s="190">
        <f>+'[1]TII 2013 preturi curente'!AV134</f>
        <v>0</v>
      </c>
      <c r="AH58" s="190">
        <f>+'[1]TII 2013 preturi curente'!AW134</f>
        <v>0</v>
      </c>
      <c r="AI58" s="190">
        <f>+'[1]TII 2013 preturi curente'!AX134</f>
        <v>0</v>
      </c>
      <c r="AJ58" s="190">
        <f>+'[1]TII 2013 preturi curente'!AY134</f>
        <v>0</v>
      </c>
      <c r="AK58" s="190">
        <f>+'[1]TII 2013 preturi curente'!AZ134</f>
        <v>0</v>
      </c>
      <c r="AL58" s="190">
        <f>+'[1]TII 2013 preturi curente'!BA134</f>
        <v>0</v>
      </c>
      <c r="AM58" s="190">
        <f>+'[1]TII 2013 preturi curente'!BB134</f>
        <v>0</v>
      </c>
      <c r="AN58" s="190">
        <f>+'[1]TII 2013 preturi curente'!BC134</f>
        <v>0</v>
      </c>
      <c r="AO58" s="191" t="s">
        <v>42</v>
      </c>
    </row>
    <row r="59" spans="1:41" s="177" customFormat="1" ht="12" customHeight="1" x14ac:dyDescent="0.2">
      <c r="A59" s="189" t="s">
        <v>192</v>
      </c>
      <c r="B59" s="173">
        <f t="shared" si="1"/>
        <v>253293.2</v>
      </c>
      <c r="C59" s="173">
        <f>+'[1]TII 2013 preturi curente'!T135</f>
        <v>10985.399999999998</v>
      </c>
      <c r="D59" s="173">
        <f>+'[1]TII 2013 preturi curente'!U135</f>
        <v>1792.3999999999996</v>
      </c>
      <c r="E59" s="173">
        <f>+'[1]TII 2013 preturi curente'!V135</f>
        <v>3569.1000000000231</v>
      </c>
      <c r="F59" s="173">
        <f>+'[1]TII 2013 preturi curente'!W135</f>
        <v>5588.599999999994</v>
      </c>
      <c r="G59" s="173">
        <f>+'[1]TII 2013 preturi curente'!X135</f>
        <v>4621.0999999999985</v>
      </c>
      <c r="H59" s="173">
        <f>+'[1]TII 2013 preturi curente'!Y135</f>
        <v>9271.6999999999953</v>
      </c>
      <c r="I59" s="173">
        <f>+'[1]TII 2013 preturi curente'!Z135</f>
        <v>2125.0000000000009</v>
      </c>
      <c r="J59" s="173">
        <f>+'[1]TII 2013 preturi curente'!AA135</f>
        <v>626.60000000000036</v>
      </c>
      <c r="K59" s="173">
        <f>+'[1]TII 2013 preturi curente'!AB135</f>
        <v>6042.900000000006</v>
      </c>
      <c r="L59" s="173">
        <f>+'[1]TII 2013 preturi curente'!AC135</f>
        <v>6755.400000000006</v>
      </c>
      <c r="M59" s="173">
        <f>+'[1]TII 2013 preturi curente'!AD135</f>
        <v>3100.3</v>
      </c>
      <c r="N59" s="173">
        <f>+'[1]TII 2013 preturi curente'!AE135</f>
        <v>3734.999999999995</v>
      </c>
      <c r="O59" s="173">
        <f>+'[1]TII 2013 preturi curente'!AF135</f>
        <v>2680.7999999999975</v>
      </c>
      <c r="P59" s="173">
        <f>+'[1]TII 2013 preturi curente'!AG135</f>
        <v>5248.1999999999889</v>
      </c>
      <c r="Q59" s="173">
        <f>+'[1]TII 2013 preturi curente'!AH135</f>
        <v>5419.7999999999975</v>
      </c>
      <c r="R59" s="173">
        <f>+'[1]TII 2013 preturi curente'!AI135</f>
        <v>12883.3</v>
      </c>
      <c r="S59" s="173">
        <f>+'[1]TII 2013 preturi curente'!AJ135</f>
        <v>3025.099999999999</v>
      </c>
      <c r="T59" s="173">
        <f>+'[1]TII 2013 preturi curente'!AK135</f>
        <v>18890.699999999997</v>
      </c>
      <c r="U59" s="191" t="s">
        <v>192</v>
      </c>
      <c r="V59" s="189" t="s">
        <v>192</v>
      </c>
      <c r="W59" s="190">
        <f>+'[1]TII 2013 preturi curente'!AL135</f>
        <v>-5126.7999999999975</v>
      </c>
      <c r="X59" s="190">
        <f>+'[1]TII 2013 preturi curente'!AM135</f>
        <v>27797.899999999994</v>
      </c>
      <c r="Y59" s="190">
        <f>+'[1]TII 2013 preturi curente'!AN135</f>
        <v>6809.2999999999938</v>
      </c>
      <c r="Z59" s="190">
        <f>+'[1]TII 2013 preturi curente'!AO135</f>
        <v>1240</v>
      </c>
      <c r="AA59" s="190">
        <f>+'[1]TII 2013 preturi curente'!AP135</f>
        <v>7770.3</v>
      </c>
      <c r="AB59" s="190">
        <f>+'[1]TII 2013 preturi curente'!AQ135</f>
        <v>6795.8999999999987</v>
      </c>
      <c r="AC59" s="190">
        <f>+'[1]TII 2013 preturi curente'!AR135</f>
        <v>16976.599999999999</v>
      </c>
      <c r="AD59" s="190">
        <f>+'[1]TII 2013 preturi curente'!AS135</f>
        <v>48690.700000000012</v>
      </c>
      <c r="AE59" s="190">
        <f>+'[1]TII 2013 preturi curente'!AT135</f>
        <v>8573.6000000000022</v>
      </c>
      <c r="AF59" s="190">
        <f>+'[1]TII 2013 preturi curente'!AU135</f>
        <v>1300.0999999999992</v>
      </c>
      <c r="AG59" s="190">
        <f>+'[1]TII 2013 preturi curente'!AV135</f>
        <v>1261.5</v>
      </c>
      <c r="AH59" s="190">
        <f>+'[1]TII 2013 preturi curente'!AW135</f>
        <v>4358.8999999999987</v>
      </c>
      <c r="AI59" s="190">
        <f>+'[1]TII 2013 preturi curente'!AX135</f>
        <v>1768.9999999999986</v>
      </c>
      <c r="AJ59" s="190">
        <f>+'[1]TII 2013 preturi curente'!AY135</f>
        <v>8204</v>
      </c>
      <c r="AK59" s="190">
        <f>+'[1]TII 2013 preturi curente'!AZ135</f>
        <v>1944.6000000000026</v>
      </c>
      <c r="AL59" s="190">
        <f>+'[1]TII 2013 preturi curente'!BA135</f>
        <v>355.3</v>
      </c>
      <c r="AM59" s="190">
        <f>+'[1]TII 2013 preturi curente'!BB135</f>
        <v>6589.2999999999993</v>
      </c>
      <c r="AN59" s="190">
        <f>+'[1]TII 2013 preturi curente'!BC135</f>
        <v>1621.6000000000013</v>
      </c>
      <c r="AO59" s="191" t="s">
        <v>192</v>
      </c>
    </row>
    <row r="60" spans="1:41" s="177" customFormat="1" ht="12" customHeight="1" x14ac:dyDescent="0.2">
      <c r="A60" s="189" t="s">
        <v>193</v>
      </c>
      <c r="B60" s="173">
        <f t="shared" si="1"/>
        <v>109035.5</v>
      </c>
      <c r="C60" s="173">
        <f>+'[1]TII 2013 preturi curente'!T136</f>
        <v>25977.200000000001</v>
      </c>
      <c r="D60" s="173">
        <f>+'[1]TII 2013 preturi curente'!U136</f>
        <v>8.9</v>
      </c>
      <c r="E60" s="173">
        <f>+'[1]TII 2013 preturi curente'!V136</f>
        <v>24697.3</v>
      </c>
      <c r="F60" s="173">
        <f>+'[1]TII 2013 preturi curente'!W136</f>
        <v>760.90000000000009</v>
      </c>
      <c r="G60" s="173">
        <f>+'[1]TII 2013 preturi curente'!X136</f>
        <v>693.9</v>
      </c>
      <c r="H60" s="173">
        <f>+'[1]TII 2013 preturi curente'!Y136</f>
        <v>0</v>
      </c>
      <c r="I60" s="173">
        <f>+'[1]TII 2013 preturi curente'!Z136</f>
        <v>15.6</v>
      </c>
      <c r="J60" s="173">
        <f>+'[1]TII 2013 preturi curente'!AA136</f>
        <v>0.2</v>
      </c>
      <c r="K60" s="173">
        <f>+'[1]TII 2013 preturi curente'!AB136</f>
        <v>459.6</v>
      </c>
      <c r="L60" s="173">
        <f>+'[1]TII 2013 preturi curente'!AC136</f>
        <v>485.1</v>
      </c>
      <c r="M60" s="173">
        <f>+'[1]TII 2013 preturi curente'!AD136</f>
        <v>15.3</v>
      </c>
      <c r="N60" s="173">
        <f>+'[1]TII 2013 preturi curente'!AE136</f>
        <v>3.1</v>
      </c>
      <c r="O60" s="173">
        <f>+'[1]TII 2013 preturi curente'!AF136</f>
        <v>7</v>
      </c>
      <c r="P60" s="173">
        <f>+'[1]TII 2013 preturi curente'!AG136</f>
        <v>3.1999999999999997</v>
      </c>
      <c r="Q60" s="173">
        <f>+'[1]TII 2013 preturi curente'!AH136</f>
        <v>484</v>
      </c>
      <c r="R60" s="173">
        <f>+'[1]TII 2013 preturi curente'!AI136</f>
        <v>1.4</v>
      </c>
      <c r="S60" s="173">
        <f>+'[1]TII 2013 preturi curente'!AJ136</f>
        <v>224.29999999999998</v>
      </c>
      <c r="T60" s="173">
        <f>+'[1]TII 2013 preturi curente'!AK136</f>
        <v>13030.6</v>
      </c>
      <c r="U60" s="191" t="s">
        <v>193</v>
      </c>
      <c r="V60" s="189" t="s">
        <v>193</v>
      </c>
      <c r="W60" s="190">
        <f>+'[1]TII 2013 preturi curente'!AL136</f>
        <v>12232.4</v>
      </c>
      <c r="X60" s="190">
        <f>+'[1]TII 2013 preturi curente'!AM136</f>
        <v>4660.2999999999993</v>
      </c>
      <c r="Y60" s="190">
        <f>+'[1]TII 2013 preturi curente'!AN136</f>
        <v>1259.7</v>
      </c>
      <c r="Z60" s="190">
        <f>+'[1]TII 2013 preturi curente'!AO136</f>
        <v>393</v>
      </c>
      <c r="AA60" s="190">
        <f>+'[1]TII 2013 preturi curente'!AP136</f>
        <v>185.8</v>
      </c>
      <c r="AB60" s="190">
        <f>+'[1]TII 2013 preturi curente'!AQ136</f>
        <v>5384.1</v>
      </c>
      <c r="AC60" s="190">
        <f>+'[1]TII 2013 preturi curente'!AR136</f>
        <v>0</v>
      </c>
      <c r="AD60" s="190">
        <f>+'[1]TII 2013 preturi curente'!AS136</f>
        <v>637.6</v>
      </c>
      <c r="AE60" s="190">
        <f>+'[1]TII 2013 preturi curente'!AT136</f>
        <v>4925.1000000000004</v>
      </c>
      <c r="AF60" s="190">
        <f>+'[1]TII 2013 preturi curente'!AU136</f>
        <v>0</v>
      </c>
      <c r="AG60" s="190">
        <f>+'[1]TII 2013 preturi curente'!AV136</f>
        <v>3602.4</v>
      </c>
      <c r="AH60" s="190">
        <f>+'[1]TII 2013 preturi curente'!AW136</f>
        <v>1026.2</v>
      </c>
      <c r="AI60" s="190">
        <f>+'[1]TII 2013 preturi curente'!AX136</f>
        <v>0</v>
      </c>
      <c r="AJ60" s="190">
        <f>+'[1]TII 2013 preturi curente'!AY136</f>
        <v>4961.2</v>
      </c>
      <c r="AK60" s="190">
        <f>+'[1]TII 2013 preturi curente'!AZ136</f>
        <v>851</v>
      </c>
      <c r="AL60" s="190">
        <f>+'[1]TII 2013 preturi curente'!BA136</f>
        <v>23.9</v>
      </c>
      <c r="AM60" s="190">
        <f>+'[1]TII 2013 preturi curente'!BB136</f>
        <v>619.69999999999993</v>
      </c>
      <c r="AN60" s="190">
        <f>+'[1]TII 2013 preturi curente'!BC136</f>
        <v>1405.5</v>
      </c>
      <c r="AO60" s="191" t="s">
        <v>193</v>
      </c>
    </row>
    <row r="61" spans="1:41" s="177" customFormat="1" ht="12" customHeight="1" x14ac:dyDescent="0.2">
      <c r="A61" s="192" t="s">
        <v>191</v>
      </c>
      <c r="B61" s="186">
        <f t="shared" si="1"/>
        <v>561403.6</v>
      </c>
      <c r="C61" s="193">
        <f>C50</f>
        <v>34402.800000000003</v>
      </c>
      <c r="D61" s="193">
        <f t="shared" ref="D61:T61" si="2">D50</f>
        <v>6637.0999999999995</v>
      </c>
      <c r="E61" s="193">
        <f t="shared" si="2"/>
        <v>32638.900000000023</v>
      </c>
      <c r="F61" s="193">
        <f t="shared" si="2"/>
        <v>13844.599999999993</v>
      </c>
      <c r="G61" s="193">
        <f t="shared" si="2"/>
        <v>7489.7999999999984</v>
      </c>
      <c r="H61" s="193">
        <f t="shared" si="2"/>
        <v>9987.3999999999942</v>
      </c>
      <c r="I61" s="193">
        <f t="shared" si="2"/>
        <v>3436.5000000000009</v>
      </c>
      <c r="J61" s="193">
        <f t="shared" si="2"/>
        <v>1114.8000000000004</v>
      </c>
      <c r="K61" s="193">
        <f t="shared" si="2"/>
        <v>9706.2000000000062</v>
      </c>
      <c r="L61" s="193">
        <f t="shared" si="2"/>
        <v>12618.600000000006</v>
      </c>
      <c r="M61" s="193">
        <f t="shared" si="2"/>
        <v>5040.8</v>
      </c>
      <c r="N61" s="193">
        <f t="shared" si="2"/>
        <v>5608.5999999999949</v>
      </c>
      <c r="O61" s="193">
        <f t="shared" si="2"/>
        <v>4959.2999999999975</v>
      </c>
      <c r="P61" s="193">
        <f t="shared" si="2"/>
        <v>12505.899999999989</v>
      </c>
      <c r="Q61" s="193">
        <f t="shared" si="2"/>
        <v>10415.399999999998</v>
      </c>
      <c r="R61" s="193">
        <f t="shared" si="2"/>
        <v>18412.099999999999</v>
      </c>
      <c r="S61" s="193">
        <f t="shared" si="2"/>
        <v>6189.5999999999985</v>
      </c>
      <c r="T61" s="193">
        <f t="shared" si="2"/>
        <v>44894.5</v>
      </c>
      <c r="U61" s="194" t="s">
        <v>191</v>
      </c>
      <c r="V61" s="192" t="s">
        <v>191</v>
      </c>
      <c r="W61" s="193">
        <f>W50</f>
        <v>36127.4</v>
      </c>
      <c r="X61" s="193">
        <f t="shared" ref="X61:AN61" si="3">X50</f>
        <v>46389.299999999996</v>
      </c>
      <c r="Y61" s="193">
        <f t="shared" si="3"/>
        <v>10947.899999999994</v>
      </c>
      <c r="Z61" s="193">
        <f t="shared" si="3"/>
        <v>3524.7</v>
      </c>
      <c r="AA61" s="193">
        <f t="shared" si="3"/>
        <v>10653.3</v>
      </c>
      <c r="AB61" s="193">
        <f t="shared" si="3"/>
        <v>17311.8</v>
      </c>
      <c r="AC61" s="193">
        <f t="shared" si="3"/>
        <v>25124.3</v>
      </c>
      <c r="AD61" s="193">
        <f t="shared" si="3"/>
        <v>50676.600000000006</v>
      </c>
      <c r="AE61" s="193">
        <f t="shared" si="3"/>
        <v>20540.700000000004</v>
      </c>
      <c r="AF61" s="193">
        <f t="shared" si="3"/>
        <v>2589.0999999999995</v>
      </c>
      <c r="AG61" s="193">
        <f t="shared" si="3"/>
        <v>6326.9000000000005</v>
      </c>
      <c r="AH61" s="193">
        <f t="shared" si="3"/>
        <v>11418.699999999999</v>
      </c>
      <c r="AI61" s="193">
        <f t="shared" si="3"/>
        <v>23680.1</v>
      </c>
      <c r="AJ61" s="193">
        <f t="shared" si="3"/>
        <v>25389</v>
      </c>
      <c r="AK61" s="193">
        <f t="shared" si="3"/>
        <v>14520.200000000003</v>
      </c>
      <c r="AL61" s="193">
        <f t="shared" si="3"/>
        <v>392.7</v>
      </c>
      <c r="AM61" s="193">
        <f t="shared" si="3"/>
        <v>9195.7000000000007</v>
      </c>
      <c r="AN61" s="193">
        <f t="shared" si="3"/>
        <v>6692.3000000000011</v>
      </c>
      <c r="AO61" s="194" t="s">
        <v>191</v>
      </c>
    </row>
    <row r="62" spans="1:41" s="78" customFormat="1" ht="9.9499999999999993" customHeight="1" x14ac:dyDescent="0.2">
      <c r="A62" s="85"/>
      <c r="B62" s="115"/>
      <c r="C62" s="88"/>
      <c r="D62" s="88"/>
      <c r="E62" s="115"/>
      <c r="F62" s="118"/>
      <c r="G62" s="118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75"/>
      <c r="V62" s="118"/>
      <c r="W62" s="118"/>
      <c r="X62" s="118"/>
      <c r="Y62" s="115"/>
      <c r="Z62" s="115"/>
      <c r="AA62" s="115"/>
      <c r="AB62" s="118"/>
      <c r="AC62" s="122"/>
      <c r="AD62" s="86"/>
      <c r="AE62" s="86"/>
      <c r="AF62" s="86"/>
      <c r="AG62" s="77"/>
      <c r="AH62" s="77"/>
      <c r="AI62" s="77"/>
      <c r="AJ62" s="77"/>
      <c r="AK62" s="77"/>
      <c r="AL62" s="77"/>
      <c r="AM62" s="77"/>
      <c r="AN62" s="77"/>
      <c r="AO62" s="76"/>
    </row>
    <row r="63" spans="1:41" s="177" customFormat="1" ht="12" customHeight="1" x14ac:dyDescent="0.2">
      <c r="A63" s="189" t="s">
        <v>38</v>
      </c>
      <c r="B63" s="189" t="s">
        <v>116</v>
      </c>
      <c r="C63" s="180"/>
      <c r="D63" s="180"/>
      <c r="G63" s="191">
        <f>+'[1]TII 2013 preturi curente'!$F$137</f>
        <v>202314.4</v>
      </c>
      <c r="H63" s="191"/>
      <c r="I63" s="191"/>
      <c r="J63" s="191"/>
      <c r="K63" s="191"/>
      <c r="L63" s="191"/>
      <c r="M63" s="191"/>
      <c r="N63" s="191"/>
      <c r="O63" s="191"/>
      <c r="P63" s="191"/>
      <c r="Q63" s="191"/>
      <c r="R63" s="191"/>
      <c r="S63" s="191"/>
      <c r="T63" s="191"/>
      <c r="U63" s="191"/>
      <c r="V63" s="190" t="s">
        <v>191</v>
      </c>
      <c r="W63" s="190" t="s">
        <v>119</v>
      </c>
      <c r="X63" s="190"/>
      <c r="Y63" s="190"/>
      <c r="Z63" s="190"/>
      <c r="AB63" s="190">
        <f>+B50</f>
        <v>561403.6</v>
      </c>
      <c r="AD63" s="190"/>
      <c r="AE63" s="190"/>
      <c r="AF63" s="190"/>
      <c r="AG63" s="190"/>
      <c r="AH63" s="217"/>
      <c r="AI63" s="217"/>
      <c r="AJ63" s="217"/>
      <c r="AK63" s="217"/>
      <c r="AL63" s="217"/>
      <c r="AM63" s="217"/>
      <c r="AN63" s="217"/>
      <c r="AO63" s="218"/>
    </row>
    <row r="64" spans="1:41" s="177" customFormat="1" ht="12" customHeight="1" x14ac:dyDescent="0.2">
      <c r="A64" s="189" t="s">
        <v>41</v>
      </c>
      <c r="B64" s="189" t="s">
        <v>117</v>
      </c>
      <c r="C64" s="180"/>
      <c r="D64" s="180"/>
      <c r="G64" s="191">
        <f>+'[1]TII 2013 preturi curente'!$BD$133</f>
        <v>3651.6</v>
      </c>
      <c r="H64" s="191"/>
      <c r="I64" s="191"/>
      <c r="J64" s="191"/>
      <c r="K64" s="191"/>
      <c r="L64" s="191"/>
      <c r="M64" s="191"/>
      <c r="N64" s="191"/>
      <c r="O64" s="191"/>
      <c r="P64" s="191"/>
      <c r="Q64" s="191"/>
      <c r="R64" s="191"/>
      <c r="S64" s="191"/>
      <c r="T64" s="191"/>
      <c r="U64" s="191"/>
      <c r="V64" s="190" t="s">
        <v>43</v>
      </c>
      <c r="W64" s="190" t="s">
        <v>4</v>
      </c>
      <c r="X64" s="190"/>
      <c r="Y64" s="190"/>
      <c r="Z64" s="190"/>
      <c r="AB64" s="190">
        <f>+'[1]TII 2013 preturi curente'!$K$198+'[1]TII 2013 preturi curente'!$M$198</f>
        <v>75750.2</v>
      </c>
      <c r="AD64" s="190"/>
      <c r="AE64" s="190"/>
      <c r="AF64" s="190"/>
      <c r="AG64" s="190"/>
      <c r="AH64" s="217"/>
      <c r="AI64" s="217"/>
      <c r="AJ64" s="217"/>
      <c r="AK64" s="217"/>
      <c r="AL64" s="217"/>
      <c r="AM64" s="217"/>
      <c r="AN64" s="217"/>
      <c r="AO64" s="218"/>
    </row>
    <row r="65" spans="1:41" s="177" customFormat="1" ht="12" customHeight="1" x14ac:dyDescent="0.2">
      <c r="A65" s="189" t="s">
        <v>42</v>
      </c>
      <c r="B65" s="189" t="s">
        <v>118</v>
      </c>
      <c r="C65" s="180"/>
      <c r="D65" s="180"/>
      <c r="G65" s="191">
        <v>-6891.1</v>
      </c>
      <c r="H65" s="191"/>
      <c r="I65" s="191"/>
      <c r="J65" s="191"/>
      <c r="K65" s="191"/>
      <c r="L65" s="191"/>
      <c r="M65" s="191"/>
      <c r="N65" s="191"/>
      <c r="O65" s="191"/>
      <c r="P65" s="191"/>
      <c r="Q65" s="191"/>
      <c r="R65" s="191"/>
      <c r="S65" s="191"/>
      <c r="T65" s="191"/>
      <c r="U65" s="191"/>
      <c r="V65" s="190" t="s">
        <v>36</v>
      </c>
      <c r="W65" s="190" t="s">
        <v>120</v>
      </c>
      <c r="X65" s="190"/>
      <c r="Y65" s="190"/>
      <c r="Z65" s="190"/>
      <c r="AB65" s="190">
        <f>+'[1]TII 2013 preturi curente'!$L$198</f>
        <v>2385.6</v>
      </c>
      <c r="AD65" s="190"/>
      <c r="AE65" s="190"/>
      <c r="AF65" s="190"/>
      <c r="AG65" s="190"/>
      <c r="AH65" s="217"/>
      <c r="AI65" s="217"/>
      <c r="AJ65" s="217"/>
      <c r="AK65" s="217"/>
      <c r="AL65" s="217"/>
      <c r="AM65" s="217"/>
      <c r="AN65" s="217"/>
      <c r="AO65" s="218"/>
    </row>
    <row r="66" spans="1:41" s="177" customFormat="1" ht="12" customHeight="1" x14ac:dyDescent="0.2">
      <c r="A66" s="192" t="s">
        <v>194</v>
      </c>
      <c r="B66" s="192" t="s">
        <v>187</v>
      </c>
      <c r="C66" s="185"/>
      <c r="D66" s="185"/>
      <c r="E66" s="219"/>
      <c r="G66" s="194">
        <f>B59+B60</f>
        <v>362328.7</v>
      </c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191"/>
      <c r="S66" s="191"/>
      <c r="T66" s="191"/>
      <c r="U66" s="191"/>
      <c r="V66" s="193" t="s">
        <v>15</v>
      </c>
      <c r="W66" s="193" t="s">
        <v>31</v>
      </c>
      <c r="X66" s="193"/>
      <c r="Y66" s="193"/>
      <c r="Z66" s="193"/>
      <c r="AA66" s="219"/>
      <c r="AB66" s="193">
        <f>+'[1]TII 2013 preturi curente'!$Q$198</f>
        <v>-2083.4</v>
      </c>
      <c r="AD66" s="190"/>
      <c r="AE66" s="190"/>
      <c r="AF66" s="190"/>
      <c r="AG66" s="190"/>
      <c r="AH66" s="217"/>
      <c r="AI66" s="217"/>
      <c r="AJ66" s="217"/>
      <c r="AK66" s="217"/>
      <c r="AL66" s="217"/>
      <c r="AM66" s="217"/>
      <c r="AN66" s="217"/>
      <c r="AO66" s="218"/>
    </row>
    <row r="67" spans="1:41" s="177" customFormat="1" ht="12" customHeight="1" x14ac:dyDescent="0.2">
      <c r="A67" s="192" t="s">
        <v>191</v>
      </c>
      <c r="B67" s="192" t="s">
        <v>119</v>
      </c>
      <c r="C67" s="185"/>
      <c r="D67" s="185"/>
      <c r="E67" s="219"/>
      <c r="F67" s="220"/>
      <c r="G67" s="194">
        <f>+B50</f>
        <v>561403.6</v>
      </c>
      <c r="H67" s="191"/>
      <c r="I67" s="191"/>
      <c r="J67" s="191"/>
      <c r="K67" s="191"/>
      <c r="L67" s="191"/>
      <c r="M67" s="191"/>
      <c r="N67" s="191"/>
      <c r="O67" s="191"/>
      <c r="P67" s="191"/>
      <c r="Q67" s="191"/>
      <c r="R67" s="191"/>
      <c r="S67" s="191"/>
      <c r="T67" s="191"/>
      <c r="U67" s="191"/>
      <c r="V67" s="193" t="s">
        <v>33</v>
      </c>
      <c r="W67" s="193" t="s">
        <v>34</v>
      </c>
      <c r="X67" s="193"/>
      <c r="Y67" s="193"/>
      <c r="Z67" s="193"/>
      <c r="AA67" s="220"/>
      <c r="AB67" s="205">
        <f>+'[1]TII 2013 preturi curente'!$F$149</f>
        <v>637456</v>
      </c>
      <c r="AD67" s="190"/>
      <c r="AE67" s="190"/>
      <c r="AF67" s="190"/>
      <c r="AG67" s="190"/>
      <c r="AH67" s="217"/>
      <c r="AI67" s="217"/>
      <c r="AJ67" s="217"/>
      <c r="AK67" s="217"/>
      <c r="AL67" s="217"/>
      <c r="AM67" s="217"/>
      <c r="AN67" s="217"/>
      <c r="AO67" s="218"/>
    </row>
  </sheetData>
  <mergeCells count="8">
    <mergeCell ref="AF5:AN5"/>
    <mergeCell ref="A7:A10"/>
    <mergeCell ref="V7:V10"/>
    <mergeCell ref="AO7:AO10"/>
    <mergeCell ref="L5:T5"/>
    <mergeCell ref="U7:U10"/>
    <mergeCell ref="C5:K5"/>
    <mergeCell ref="W5:AE5"/>
  </mergeCells>
  <phoneticPr fontId="2" type="noConversion"/>
  <pageMargins left="0.78740157480314965" right="0" top="0" bottom="0" header="0.78740157480314965" footer="0.78740157480314965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ECHIL RESURSE 2013 CURENTE</vt:lpstr>
      <vt:lpstr>CONT PROD SI EXPL 2013 CURENTE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daniela.predescu</dc:creator>
  <cp:lastModifiedBy>Camelia Topuzaru</cp:lastModifiedBy>
  <cp:lastPrinted>2017-02-17T09:41:32Z</cp:lastPrinted>
  <dcterms:created xsi:type="dcterms:W3CDTF">2010-01-08T11:46:39Z</dcterms:created>
  <dcterms:modified xsi:type="dcterms:W3CDTF">2017-02-27T08:08:01Z</dcterms:modified>
</cp:coreProperties>
</file>